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4.xml" ContentType="application/vnd.openxmlformats-officedocument.spreadsheetml.comments+xml"/>
  <Override PartName="/xl/drawings/drawing10.xml" ContentType="application/vnd.openxmlformats-officedocument.drawing+xml"/>
  <Override PartName="/xl/comments5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2.DCE PREPARATOIRE\LOT 1\"/>
    </mc:Choice>
  </mc:AlternateContent>
  <bookViews>
    <workbookView xWindow="0" yWindow="0" windowWidth="2160" windowHeight="1176" firstSheet="14" activeTab="16"/>
  </bookViews>
  <sheets>
    <sheet name="Page de garde" sheetId="12" r:id="rId1"/>
    <sheet name="CH de la F.BERNARD" sheetId="35" r:id="rId2"/>
    <sheet name="CH Montval sur Loir" sheetId="36" r:id="rId3"/>
    <sheet name="Hôpital du LUDE" sheetId="37" r:id="rId4"/>
    <sheet name="CH St Calais" sheetId="17" r:id="rId5"/>
    <sheet name="CH ST CALAIS bouches ventil" sheetId="32" r:id="rId6"/>
    <sheet name="EHPAD L.PASTEUR" sheetId="18" r:id="rId7"/>
    <sheet name="L. PASTEUR Liste des bouches " sheetId="33" r:id="rId8"/>
    <sheet name="EPSM Site d'Allonnes" sheetId="27" r:id="rId9"/>
    <sheet name="EPSM Autres sites" sheetId="26" r:id="rId10"/>
    <sheet name="EPSM bouches ventilation" sheetId="20" r:id="rId11"/>
    <sheet name="PHGNS Beaumont" sheetId="21" r:id="rId12"/>
    <sheet name="PHGNS Beaumont Bouches de venti" sheetId="30" r:id="rId13"/>
    <sheet name="PHGNS Bonnétable" sheetId="22" r:id="rId14"/>
    <sheet name="PHGNS Bonnetable Bouches de ven" sheetId="31" r:id="rId15"/>
    <sheet name="PHGNS Sillé le Guillaume" sheetId="23" r:id="rId16"/>
    <sheet name="PHGNS SILLE bouches ventil" sheetId="24" r:id="rId17"/>
    <sheet name="Libellé" sheetId="3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1" hidden="1">'CH de la F.BERNARD'!$A$4:$U$103</definedName>
    <definedName name="_xlnm._FilterDatabase" localSheetId="2" hidden="1">'CH Montval sur Loir'!$A$4:$X$233</definedName>
    <definedName name="_xlnm._FilterDatabase" localSheetId="4" hidden="1">'CH St Calais'!$A$4:$S$225</definedName>
    <definedName name="_xlnm._FilterDatabase" localSheetId="5" hidden="1">'CH ST CALAIS bouches ventil'!$A$5:$F$5</definedName>
    <definedName name="_xlnm._FilterDatabase" localSheetId="6" hidden="1">'EHPAD L.PASTEUR'!$A$4:$N$36</definedName>
    <definedName name="_xlnm._FilterDatabase" localSheetId="9" hidden="1">'EPSM Autres sites'!$A$4:$N$150</definedName>
    <definedName name="_xlnm._FilterDatabase" localSheetId="10" hidden="1">'EPSM bouches ventilation'!$A$5:$E$5</definedName>
    <definedName name="_xlnm._FilterDatabase" localSheetId="8" hidden="1">'EPSM Site d''Allonnes'!$A$4:$N$71</definedName>
    <definedName name="_xlnm._FilterDatabase" localSheetId="3" hidden="1">'Hôpital du LUDE'!$A$4:$R$48</definedName>
    <definedName name="_xlnm._FilterDatabase" localSheetId="7" hidden="1">'L. PASTEUR Liste des bouches '!$A$5:$F$5</definedName>
    <definedName name="_xlnm._FilterDatabase" localSheetId="11" hidden="1">'PHGNS Beaumont'!$A$4:$Q$55</definedName>
    <definedName name="_xlnm._FilterDatabase" localSheetId="12" hidden="1">'PHGNS Beaumont Bouches de venti'!$A$5:$F$5</definedName>
    <definedName name="_xlnm._FilterDatabase" localSheetId="13" hidden="1">'PHGNS Bonnétable'!$A$4:$I$56</definedName>
    <definedName name="_xlnm._FilterDatabase" localSheetId="14" hidden="1">'PHGNS Bonnetable Bouches de ven'!$A$5:$F$5</definedName>
    <definedName name="_xlnm._FilterDatabase" localSheetId="16" hidden="1">'PHGNS SILLE bouches ventil'!$A$5:$F$5</definedName>
    <definedName name="_xlnm._FilterDatabase" localSheetId="15" hidden="1">'PHGNS Sillé le Guillaume'!$A$4:$K$4</definedName>
    <definedName name="_xlnm.Print_Area" localSheetId="1">'CH de la F.BERNARD'!$A$1:$V$104</definedName>
    <definedName name="_xlnm.Print_Area" localSheetId="2">'CH Montval sur Loir'!$A$1:$Y$234</definedName>
    <definedName name="_xlnm.Print_Area" localSheetId="4">'CH St Calais'!$A$1:$T$245</definedName>
    <definedName name="_xlnm.Print_Area" localSheetId="5">'CH ST CALAIS bouches ventil'!$A$1:$I$13</definedName>
    <definedName name="_xlnm.Print_Area" localSheetId="6">'EHPAD L.PASTEUR'!$A$1:$O$37</definedName>
    <definedName name="_xlnm.Print_Area" localSheetId="9">'EPSM Autres sites'!$A$1:$O$151</definedName>
    <definedName name="_xlnm.Print_Area" localSheetId="10">'EPSM bouches ventilation'!$A$1:$H$35</definedName>
    <definedName name="_xlnm.Print_Area" localSheetId="8">'EPSM Site d''Allonnes'!$A$1:$O$72</definedName>
    <definedName name="_xlnm.Print_Area" localSheetId="3">'Hôpital du LUDE'!$A$1:$S$49</definedName>
    <definedName name="_xlnm.Print_Area" localSheetId="7">'L. PASTEUR Liste des bouches '!$A$1:$I$8</definedName>
    <definedName name="_xlnm.Print_Area" localSheetId="0">'Page de garde'!$A$1:$G$32</definedName>
    <definedName name="_xlnm.Print_Area" localSheetId="11">'PHGNS Beaumont'!$A$1:$R$56</definedName>
    <definedName name="_xlnm.Print_Area" localSheetId="12">'PHGNS Beaumont Bouches de venti'!$A$1:$I$36</definedName>
    <definedName name="_xlnm.Print_Area" localSheetId="13">'PHGNS Bonnétable'!$A$1:$J$58</definedName>
    <definedName name="_xlnm.Print_Area" localSheetId="14">'PHGNS Bonnetable Bouches de ven'!$A$1:$I$15</definedName>
    <definedName name="_xlnm.Print_Area" localSheetId="16">'PHGNS SILLE bouches ventil'!$A$1:$I$15</definedName>
    <definedName name="_xlnm.Print_Area" localSheetId="15">'PHGNS Sillé le Guillaume'!$A$1:$L$124</definedName>
  </definedNames>
  <calcPr calcId="162913"/>
</workbook>
</file>

<file path=xl/calcChain.xml><?xml version="1.0" encoding="utf-8"?>
<calcChain xmlns="http://schemas.openxmlformats.org/spreadsheetml/2006/main">
  <c r="N103" i="35" l="1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  <c r="N8" i="35"/>
  <c r="N6" i="35"/>
  <c r="N5" i="35"/>
</calcChain>
</file>

<file path=xl/comments1.xml><?xml version="1.0" encoding="utf-8"?>
<comments xmlns="http://schemas.openxmlformats.org/spreadsheetml/2006/main">
  <authors>
    <author>LE BOURHIS Eric</author>
  </authors>
  <commentList>
    <comment ref="R3" authorId="0" shapeId="0">
      <text>
        <r>
          <rPr>
            <b/>
            <sz val="9"/>
            <color indexed="81"/>
            <rFont val="Tahoma"/>
            <family val="2"/>
          </rPr>
          <t>LE BOURHIS Eric:</t>
        </r>
        <r>
          <rPr>
            <sz val="9"/>
            <color indexed="81"/>
            <rFont val="Tahoma"/>
            <family val="2"/>
          </rPr>
          <t xml:space="preserve">
A remplir pour les installations soumises (exemple prestation n°4 - production d'eau glacée) 
</t>
        </r>
      </text>
    </comment>
  </commentList>
</comments>
</file>

<file path=xl/comments2.xml><?xml version="1.0" encoding="utf-8"?>
<comments xmlns="http://schemas.openxmlformats.org/spreadsheetml/2006/main">
  <authors>
    <author>LE BOURHIS Eric</author>
  </authors>
  <commentList>
    <comment ref="L3" authorId="0" shapeId="0">
      <text>
        <r>
          <rPr>
            <b/>
            <sz val="9"/>
            <color indexed="81"/>
            <rFont val="Tahoma"/>
            <family val="2"/>
          </rPr>
          <t>LE BOURHIS Eric:</t>
        </r>
        <r>
          <rPr>
            <sz val="9"/>
            <color indexed="81"/>
            <rFont val="Tahoma"/>
            <family val="2"/>
          </rPr>
          <t xml:space="preserve">
A remplir pour les installations soumises (exemple prestation n°4 - production d'eau glacée ou compresseur d'air ?) 
</t>
        </r>
      </text>
    </comment>
  </commentList>
</comments>
</file>

<file path=xl/comments3.xml><?xml version="1.0" encoding="utf-8"?>
<comments xmlns="http://schemas.openxmlformats.org/spreadsheetml/2006/main">
  <authors>
    <author>GARREAU Carine</author>
  </authors>
  <commentList>
    <comment ref="S226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27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28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29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0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1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2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3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4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5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6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7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38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  <comment ref="S244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NUMEROTER PSE
</t>
        </r>
      </text>
    </comment>
  </commentList>
</comments>
</file>

<file path=xl/comments4.xml><?xml version="1.0" encoding="utf-8"?>
<comments xmlns="http://schemas.openxmlformats.org/spreadsheetml/2006/main">
  <authors>
    <author>LE BOURHIS Eric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LE BOURHIS Eric:</t>
        </r>
        <r>
          <rPr>
            <sz val="9"/>
            <color indexed="81"/>
            <rFont val="Tahoma"/>
            <family val="2"/>
          </rPr>
          <t xml:space="preserve">
A cocher ce que vous voulez mettre pour cette PSE</t>
        </r>
      </text>
    </comment>
  </commentList>
</comments>
</file>

<file path=xl/comments5.xml><?xml version="1.0" encoding="utf-8"?>
<comments xmlns="http://schemas.openxmlformats.org/spreadsheetml/2006/main">
  <authors>
    <author>LE BOURHIS Eric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LE BOURHIS Eric:</t>
        </r>
        <r>
          <rPr>
            <sz val="9"/>
            <color indexed="81"/>
            <rFont val="Tahoma"/>
            <family val="2"/>
          </rPr>
          <t xml:space="preserve">
A cocher ce que vous voulez mettre pour cette PSE</t>
        </r>
      </text>
    </comment>
  </commentList>
</comments>
</file>

<file path=xl/sharedStrings.xml><?xml version="1.0" encoding="utf-8"?>
<sst xmlns="http://schemas.openxmlformats.org/spreadsheetml/2006/main" count="8418" uniqueCount="1916">
  <si>
    <t>CS : TECH 25-009</t>
  </si>
  <si>
    <t>Annexe – II</t>
  </si>
  <si>
    <t>Inventaires des équipements</t>
  </si>
  <si>
    <t>TECH 25-009 LOT 1 Annexe n°2 - Liste des équipements du CH de la Ferté Bernard</t>
  </si>
  <si>
    <t>DESP</t>
  </si>
  <si>
    <t>PSE</t>
  </si>
  <si>
    <t>SITE du GHT72</t>
  </si>
  <si>
    <t>Batiment</t>
  </si>
  <si>
    <t>Lieux</t>
  </si>
  <si>
    <t>N° de la prestation</t>
  </si>
  <si>
    <t>N° de prestation</t>
  </si>
  <si>
    <t>Libellé matériel
(Marque/Modèle)</t>
  </si>
  <si>
    <t>Libellé équipement</t>
  </si>
  <si>
    <t>MARQUE</t>
  </si>
  <si>
    <t>MODELE</t>
  </si>
  <si>
    <t>N° de série</t>
  </si>
  <si>
    <t>Date de 
MISE EN SERVICE</t>
  </si>
  <si>
    <t>N° INVENTAIRE</t>
  </si>
  <si>
    <t>Code CNEH Fonction (7 digits)</t>
  </si>
  <si>
    <t>Libellé CNEH Fonction</t>
  </si>
  <si>
    <t xml:space="preserve">Prochaine 
date
 d'inspection 
périodique </t>
  </si>
  <si>
    <t>Périodicité inspection périodique (en mois)</t>
  </si>
  <si>
    <t>Prochaine
 date 
de
 requalification
 périodique</t>
  </si>
  <si>
    <t>Périodicité requalification périodique (en mois)</t>
  </si>
  <si>
    <t>N° 1 - P3 Partiel</t>
  </si>
  <si>
    <t>N°2 - P3 Partiel</t>
  </si>
  <si>
    <t>Observation</t>
  </si>
  <si>
    <t>LFB</t>
  </si>
  <si>
    <t>BLANCHISSERIE</t>
  </si>
  <si>
    <t>CHAUFFERIE VAPEUR</t>
  </si>
  <si>
    <t>8</t>
  </si>
  <si>
    <t>Bruleur</t>
  </si>
  <si>
    <t>weishaupt</t>
  </si>
  <si>
    <t>g7/1d</t>
  </si>
  <si>
    <t>X</t>
  </si>
  <si>
    <t>Brûleur chaudiére vapeur</t>
  </si>
  <si>
    <t>Chaudiere</t>
  </si>
  <si>
    <t>SECAT</t>
  </si>
  <si>
    <t>Chaudiére vapeur pour la production</t>
  </si>
  <si>
    <t>Réseau Vapeur (tuyauxteries, vannes, détendeurs, purgeurs, ...)</t>
  </si>
  <si>
    <t>Voir complément de listing dans l'annexe 3</t>
  </si>
  <si>
    <t>dedietrich</t>
  </si>
  <si>
    <t>gt309</t>
  </si>
  <si>
    <t>Chaudiére chauffage</t>
  </si>
  <si>
    <t>wg40n</t>
  </si>
  <si>
    <t>Brûleur chaudiére Chauffage</t>
  </si>
  <si>
    <t>Pompe</t>
  </si>
  <si>
    <t>salmson</t>
  </si>
  <si>
    <t>dcx50-90</t>
  </si>
  <si>
    <t>dcx50-25</t>
  </si>
  <si>
    <t xml:space="preserve">Pompe de surpresseur </t>
  </si>
  <si>
    <t>multi-v805-ose-t / 2</t>
  </si>
  <si>
    <t>grundfos</t>
  </si>
  <si>
    <t>a965113391p31625</t>
  </si>
  <si>
    <t>Détection gaz</t>
  </si>
  <si>
    <t>DALEMANS</t>
  </si>
  <si>
    <t>F3ADS</t>
  </si>
  <si>
    <t>0101H1680</t>
  </si>
  <si>
    <t>SERVICES TECHNIQUES</t>
  </si>
  <si>
    <t>Pompe de relevage</t>
  </si>
  <si>
    <t>FLYGHT</t>
  </si>
  <si>
    <t>s2040003</t>
  </si>
  <si>
    <t>Pompes de relevage</t>
  </si>
  <si>
    <t xml:space="preserve"> s20040004</t>
  </si>
  <si>
    <t>Adoucisseur</t>
  </si>
  <si>
    <t>BWT PERMO</t>
  </si>
  <si>
    <t>7125 ALCYO</t>
  </si>
  <si>
    <t>139849 11</t>
  </si>
  <si>
    <t>139849 12</t>
  </si>
  <si>
    <t>REZ DE CHAUSSES</t>
  </si>
  <si>
    <t>COMPRESSEUR (Y COMPRIS SECHEUR - DESHUILEUR - DETENDEUR)</t>
  </si>
  <si>
    <t>ATLAS CORPO</t>
  </si>
  <si>
    <t>GA11C</t>
  </si>
  <si>
    <t>A11155737</t>
  </si>
  <si>
    <t>???</t>
  </si>
  <si>
    <t>Diagnostic DESP non réalisée sur cet équipement, pas de IP et de RP depuis la mise en service.</t>
  </si>
  <si>
    <t>CENTRE HOSPITALIER</t>
  </si>
  <si>
    <t xml:space="preserve">TERRASSE </t>
  </si>
  <si>
    <t>Centrale de traitement d'air</t>
  </si>
  <si>
    <t>HYDRONIC</t>
  </si>
  <si>
    <t>CCM45</t>
  </si>
  <si>
    <t>01 02 524 B1</t>
  </si>
  <si>
    <t>CTA 1</t>
  </si>
  <si>
    <t>01 02 524 A1</t>
  </si>
  <si>
    <t>CTA 2</t>
  </si>
  <si>
    <t>01 02 524 B2</t>
  </si>
  <si>
    <t>CTA 3</t>
  </si>
  <si>
    <t>20 50 04 00 30 43</t>
  </si>
  <si>
    <t>CTA PLATEAU TECHNIQUE</t>
  </si>
  <si>
    <t>CCM20</t>
  </si>
  <si>
    <t>20 50 04 00 30 40</t>
  </si>
  <si>
    <t>CTA SALLE DE REVEIL</t>
  </si>
  <si>
    <t>CCM125</t>
  </si>
  <si>
    <t xml:space="preserve">20 50 02 00 26 25 </t>
  </si>
  <si>
    <t>CTA USN</t>
  </si>
  <si>
    <t>20 50 07 00 04 99</t>
  </si>
  <si>
    <t>CTA CUISINE</t>
  </si>
  <si>
    <t>Groupe d'eau glacée</t>
  </si>
  <si>
    <t>CARRIER</t>
  </si>
  <si>
    <t>30RA-1200336-BB</t>
  </si>
  <si>
    <t>12W116209</t>
  </si>
  <si>
    <t>CARRIER 1</t>
  </si>
  <si>
    <t>30RA-120B0112PEE</t>
  </si>
  <si>
    <t>12W414281</t>
  </si>
  <si>
    <t>CARRIER 2</t>
  </si>
  <si>
    <t>SALLE RADIO N°1</t>
  </si>
  <si>
    <t>Cassette climatisation eau glacée N°1</t>
  </si>
  <si>
    <t>Console plafonniére</t>
  </si>
  <si>
    <t>32,5 m2</t>
  </si>
  <si>
    <t>Cassette climatisation eau glacée N°2</t>
  </si>
  <si>
    <t>SALLE RADIO N°2</t>
  </si>
  <si>
    <t>Consoles plafonniéres</t>
  </si>
  <si>
    <t>33,5 m2</t>
  </si>
  <si>
    <t>CHAMBRE CLAIRE</t>
  </si>
  <si>
    <t>9,5 m2</t>
  </si>
  <si>
    <t>CHAMBRE NOIRE</t>
  </si>
  <si>
    <t>Cassette climatisation eau glacée</t>
  </si>
  <si>
    <t>5,75 m2</t>
  </si>
  <si>
    <t>MAMO</t>
  </si>
  <si>
    <t>Console murale</t>
  </si>
  <si>
    <t>10,10 m2</t>
  </si>
  <si>
    <t>GAZ DU SANG</t>
  </si>
  <si>
    <t>5,95 m2</t>
  </si>
  <si>
    <t>LT INFORMATIQUE GASTRO</t>
  </si>
  <si>
    <t>Console posée au sol (convecteur)</t>
  </si>
  <si>
    <t>4 m2</t>
  </si>
  <si>
    <t>AUTOCOM</t>
  </si>
  <si>
    <t>15,70 m2</t>
  </si>
  <si>
    <t>CHIMIO</t>
  </si>
  <si>
    <t>20 m2</t>
  </si>
  <si>
    <t xml:space="preserve">CHAUFFERIE </t>
  </si>
  <si>
    <t>DEDIETRICH</t>
  </si>
  <si>
    <t>ca400-250</t>
  </si>
  <si>
    <t>g303-5s</t>
  </si>
  <si>
    <t>GRUNDFOS</t>
  </si>
  <si>
    <t>40-602f</t>
  </si>
  <si>
    <t>d65-120f</t>
  </si>
  <si>
    <t>40/120</t>
  </si>
  <si>
    <t>SALMSON</t>
  </si>
  <si>
    <t>priux master D40-60</t>
  </si>
  <si>
    <t>WILO</t>
  </si>
  <si>
    <t>si63</t>
  </si>
  <si>
    <t>Ballon ECS</t>
  </si>
  <si>
    <t>CHAROT</t>
  </si>
  <si>
    <t>500l</t>
  </si>
  <si>
    <t>Régulation</t>
  </si>
  <si>
    <t>SIEMENS</t>
  </si>
  <si>
    <t>rvd139</t>
  </si>
  <si>
    <t>Projet de remplacement de l'équipement</t>
  </si>
  <si>
    <t>Echangeur eau chaude sanitaire</t>
  </si>
  <si>
    <t>SPIREC</t>
  </si>
  <si>
    <t>h07-48</t>
  </si>
  <si>
    <t>surpresseur wilo (eau froide)</t>
  </si>
  <si>
    <t>mvie 806 vr-system</t>
  </si>
  <si>
    <t>LOCAL TECHNIQUE</t>
  </si>
  <si>
    <t>adoucisseur</t>
  </si>
  <si>
    <t>7225 ALCYO</t>
  </si>
  <si>
    <t>CENTRE LESIOUR SOULBIEU</t>
  </si>
  <si>
    <t>VIESSMANN</t>
  </si>
  <si>
    <t>paromat duplex</t>
  </si>
  <si>
    <t>wg 30 n/ 1a</t>
  </si>
  <si>
    <t>dcx 40-40</t>
  </si>
  <si>
    <t>dcx 50-90</t>
  </si>
  <si>
    <t>lrl 203</t>
  </si>
  <si>
    <t>siriux d32-60</t>
  </si>
  <si>
    <t>nsb 25-20</t>
  </si>
  <si>
    <t>300 l</t>
  </si>
  <si>
    <t>UNITE ŒILLETS/MIMOSA</t>
  </si>
  <si>
    <t>Installée en faux plafond dans la salle à manger.</t>
  </si>
  <si>
    <t>UNITE MYOSOTIS</t>
  </si>
  <si>
    <t>UNITE FOUGERES</t>
  </si>
  <si>
    <t>UNITE JASMIN</t>
  </si>
  <si>
    <t>UNITE ŒILLET</t>
  </si>
  <si>
    <t>Caisson d'extraction d'air</t>
  </si>
  <si>
    <t>ALDES</t>
  </si>
  <si>
    <t>Installée en faux plafond.</t>
  </si>
  <si>
    <t>UNITE MIMOSA</t>
  </si>
  <si>
    <t>BALNEO</t>
  </si>
  <si>
    <t>CHAUFFERIE</t>
  </si>
  <si>
    <t>7050 ALCYO</t>
  </si>
  <si>
    <t>140504 4</t>
  </si>
  <si>
    <t>EHPAD PAUL CHAPRON</t>
  </si>
  <si>
    <t>Chaudiére + bruleur</t>
  </si>
  <si>
    <t>de dietrich</t>
  </si>
  <si>
    <t>dtg 408</t>
  </si>
  <si>
    <t>Chaudiére à l'arrêt bloc gaz non réparable faute de piéces</t>
  </si>
  <si>
    <t>ups 32-55</t>
  </si>
  <si>
    <t>21w04</t>
  </si>
  <si>
    <t>star z25</t>
  </si>
  <si>
    <t>triv3 p1,6/so,95</t>
  </si>
  <si>
    <t>VIDE SANITAIRE</t>
  </si>
  <si>
    <t>Surpresseur salmson (eau froide)</t>
  </si>
  <si>
    <t>nexis-ve</t>
  </si>
  <si>
    <t>140504 3</t>
  </si>
  <si>
    <t>EHPAD SAINT JULIEN</t>
  </si>
  <si>
    <t>TRANSTUB</t>
  </si>
  <si>
    <t>e350</t>
  </si>
  <si>
    <t>Bruleurs</t>
  </si>
  <si>
    <t>WEISHAUPT</t>
  </si>
  <si>
    <t>g3/1-e</t>
  </si>
  <si>
    <t>dcx 50-25</t>
  </si>
  <si>
    <t>vxg41-50</t>
  </si>
  <si>
    <t>WILO YONOS</t>
  </si>
  <si>
    <t>20w27</t>
  </si>
  <si>
    <t>XILO</t>
  </si>
  <si>
    <t>top sd 40/7</t>
  </si>
  <si>
    <t>nec si63</t>
  </si>
  <si>
    <t>140504 6</t>
  </si>
  <si>
    <t>TECH 25-009 LOT 1 Annexe n°2 - Liste des équipements de CH de MONTVAL SUR LOIR</t>
  </si>
  <si>
    <t>Date de 
MISE AU REBUT</t>
  </si>
  <si>
    <t>Prix d’achat (TTC)</t>
  </si>
  <si>
    <t xml:space="preserve">Maintenance PREVENTIVE programmée (OUI / NON) </t>
  </si>
  <si>
    <t>Réalisée par</t>
  </si>
  <si>
    <t xml:space="preserve">Maintenance CORRECTIVE (INTERNE / EXTERNE) </t>
  </si>
  <si>
    <t>N° 3 - P3 Partiel</t>
  </si>
  <si>
    <t>N°4 - P3 Partiel</t>
  </si>
  <si>
    <t>Observations</t>
  </si>
  <si>
    <t>CH CHÂTEAU DU LOIR</t>
  </si>
  <si>
    <t>EXTENSION CUISINE</t>
  </si>
  <si>
    <t>ACCUEIL/URGENCES</t>
  </si>
  <si>
    <t>Sonde de température</t>
  </si>
  <si>
    <t>QAD22</t>
  </si>
  <si>
    <t>x</t>
  </si>
  <si>
    <t>?</t>
  </si>
  <si>
    <t>MAISON ST MARTIN</t>
  </si>
  <si>
    <t>RDC</t>
  </si>
  <si>
    <t>Vanne de régulation V4V</t>
  </si>
  <si>
    <t>EHPAD CHÂTEAU DU LOIR</t>
  </si>
  <si>
    <t>PDR</t>
  </si>
  <si>
    <t>Vanne de régulation V2V</t>
  </si>
  <si>
    <t>Servomoteur</t>
  </si>
  <si>
    <t>SQS35</t>
  </si>
  <si>
    <t>Armoire électrique</t>
  </si>
  <si>
    <t>PRODUCTION ECS ET CHAUFFAGE</t>
  </si>
  <si>
    <t>Chaudière</t>
  </si>
  <si>
    <t>WIESSMAN</t>
  </si>
  <si>
    <t>PAROMAT RU 330/380</t>
  </si>
  <si>
    <t>PAROMAT RU 330/381</t>
  </si>
  <si>
    <t>ATLANTIC</t>
  </si>
  <si>
    <t>CONDENSECO</t>
  </si>
  <si>
    <t>WG 30N/1-C</t>
  </si>
  <si>
    <t>WG 40N/1-C</t>
  </si>
  <si>
    <t>CUENOD</t>
  </si>
  <si>
    <t>GX43 207/8</t>
  </si>
  <si>
    <t>2008/2009</t>
  </si>
  <si>
    <t>LACROIX SOFREL</t>
  </si>
  <si>
    <t>V80</t>
  </si>
  <si>
    <t>SOUS STATION V80</t>
  </si>
  <si>
    <t>SOFREL</t>
  </si>
  <si>
    <t>JDB EXTENSION</t>
  </si>
  <si>
    <t>SOUS STATION BELLAY 2</t>
  </si>
  <si>
    <t>Pompes doubles</t>
  </si>
  <si>
    <t>BMXM 32-25 / 40-25</t>
  </si>
  <si>
    <t>Vase d'expansion</t>
  </si>
  <si>
    <t>VAREM 200L</t>
  </si>
  <si>
    <t>SALMSAN 8L</t>
  </si>
  <si>
    <t>JDB</t>
  </si>
  <si>
    <t>SOUS STATION BELLAY 1</t>
  </si>
  <si>
    <t>CXL2020P</t>
  </si>
  <si>
    <t>Compteur</t>
  </si>
  <si>
    <t>WATEAU</t>
  </si>
  <si>
    <t>ZENNER</t>
  </si>
  <si>
    <t>Détendeur</t>
  </si>
  <si>
    <t>SOCLA</t>
  </si>
  <si>
    <t>40-50</t>
  </si>
  <si>
    <t>Surpresseur</t>
  </si>
  <si>
    <t>A99220844P1</t>
  </si>
  <si>
    <t>ADS</t>
  </si>
  <si>
    <t>Capteur gaz</t>
  </si>
  <si>
    <t>LANDIS ET GYR</t>
  </si>
  <si>
    <t>D0S40/90</t>
  </si>
  <si>
    <t>Circuit sud</t>
  </si>
  <si>
    <t>D65 60/12F</t>
  </si>
  <si>
    <t>DCX 80-50N</t>
  </si>
  <si>
    <t>DCX32-50</t>
  </si>
  <si>
    <t>DCX40-80</t>
  </si>
  <si>
    <t>DCXM40-25</t>
  </si>
  <si>
    <t>CIRCUIT 1</t>
  </si>
  <si>
    <t>DXM 40-25</t>
  </si>
  <si>
    <t>MAGNA 3 50-120F280</t>
  </si>
  <si>
    <t>Enregistreur de température</t>
  </si>
  <si>
    <t>KIMO</t>
  </si>
  <si>
    <t>176TV 2 PISTES</t>
  </si>
  <si>
    <t>Ballon Tampon</t>
  </si>
  <si>
    <t>VERTICELL NT 500L</t>
  </si>
  <si>
    <t>NEC -2-T-25</t>
  </si>
  <si>
    <t>Recyclage</t>
  </si>
  <si>
    <t>Échangeur à plaque</t>
  </si>
  <si>
    <t>PX 41-230</t>
  </si>
  <si>
    <t>BELIMO</t>
  </si>
  <si>
    <t>NRDVX24-SR-T-SI</t>
  </si>
  <si>
    <t>NSB 25-20B</t>
  </si>
  <si>
    <t>PRIUX MASTER D50-70</t>
  </si>
  <si>
    <t>RLE162</t>
  </si>
  <si>
    <t>S530</t>
  </si>
  <si>
    <t>HOSPITALIER</t>
  </si>
  <si>
    <t>S550</t>
  </si>
  <si>
    <t>Vanne de régulation</t>
  </si>
  <si>
    <t>SAL 31</t>
  </si>
  <si>
    <t>Pot à boue</t>
  </si>
  <si>
    <t>Vanne de régulation V3V</t>
  </si>
  <si>
    <t>SAS31</t>
  </si>
  <si>
    <t>SG535</t>
  </si>
  <si>
    <t>REFLEX</t>
  </si>
  <si>
    <t>REFLEX N600</t>
  </si>
  <si>
    <t>CUISINE "CUISSON"</t>
  </si>
  <si>
    <t>France AIR</t>
  </si>
  <si>
    <t>CUISINE "FOUR"</t>
  </si>
  <si>
    <t>CUISINE "LAVE VAISSELLE"</t>
  </si>
  <si>
    <t>CUISINE "PLONGE"</t>
  </si>
  <si>
    <t>MEDECINE</t>
  </si>
  <si>
    <t>Ventilation mécanique contrôlée</t>
  </si>
  <si>
    <t>CVEC1500</t>
  </si>
  <si>
    <t>29kW</t>
  </si>
  <si>
    <t>Tubage</t>
  </si>
  <si>
    <t>N/C</t>
  </si>
  <si>
    <t>SKD62</t>
  </si>
  <si>
    <t>SMART TERMINAL</t>
  </si>
  <si>
    <t>300L</t>
  </si>
  <si>
    <t>SALLE ECHOGRAPHE</t>
  </si>
  <si>
    <t>CATB</t>
  </si>
  <si>
    <t>MP</t>
  </si>
  <si>
    <t>WC</t>
  </si>
  <si>
    <t>ABB</t>
  </si>
  <si>
    <t>HUCF 8-100-1</t>
  </si>
  <si>
    <t>CIAT</t>
  </si>
  <si>
    <t>CLUB H22</t>
  </si>
  <si>
    <t>CVEC 1500</t>
  </si>
  <si>
    <t>176TV</t>
  </si>
  <si>
    <t>SAPPEL</t>
  </si>
  <si>
    <t>SQH1</t>
  </si>
  <si>
    <t>SQK</t>
  </si>
  <si>
    <t>SQK34</t>
  </si>
  <si>
    <t>702-723</t>
  </si>
  <si>
    <t>1000L</t>
  </si>
  <si>
    <t>SQL33</t>
  </si>
  <si>
    <t>SQL83</t>
  </si>
  <si>
    <t>STAR</t>
  </si>
  <si>
    <t>TOP-S50/7</t>
  </si>
  <si>
    <t>9C4</t>
  </si>
  <si>
    <t>GUILLOT</t>
  </si>
  <si>
    <t>OPTIMAGAZ G348</t>
  </si>
  <si>
    <t>CONDENSAGAZ G348</t>
  </si>
  <si>
    <t>TOP-SD 20/10</t>
  </si>
  <si>
    <t>TOP-SD 32/10</t>
  </si>
  <si>
    <t>TOP-SD 50/7</t>
  </si>
  <si>
    <t>TP40-60/2 A-F-A-Bube</t>
  </si>
  <si>
    <t>Charge Ballon ECS</t>
  </si>
  <si>
    <t>SR230A-5</t>
  </si>
  <si>
    <t>REFLEX N 400L</t>
  </si>
  <si>
    <t>TPD 32 150/2</t>
  </si>
  <si>
    <t>SQS65</t>
  </si>
  <si>
    <t>PALLAS</t>
  </si>
  <si>
    <t>M-TRX</t>
  </si>
  <si>
    <t>F06G454</t>
  </si>
  <si>
    <t>UP 20-45</t>
  </si>
  <si>
    <t>SAS61</t>
  </si>
  <si>
    <t>C11UA</t>
  </si>
  <si>
    <t>UPC 40-60</t>
  </si>
  <si>
    <t>WPXKA65</t>
  </si>
  <si>
    <t>UPS 32-80</t>
  </si>
  <si>
    <t>WPXKA50</t>
  </si>
  <si>
    <t>LACAZE</t>
  </si>
  <si>
    <t>750L</t>
  </si>
  <si>
    <t>AL0198D</t>
  </si>
  <si>
    <t>UPS 40-120</t>
  </si>
  <si>
    <t>UPS D40-120F</t>
  </si>
  <si>
    <t>DHyME</t>
  </si>
  <si>
    <t>UPS D40-30F</t>
  </si>
  <si>
    <t>Module</t>
  </si>
  <si>
    <t>PXC100-ED</t>
  </si>
  <si>
    <t>TXS1.12F10</t>
  </si>
  <si>
    <t>TXA1.IBE</t>
  </si>
  <si>
    <t>TXM1.8U</t>
  </si>
  <si>
    <t>TXM1.16D</t>
  </si>
  <si>
    <t>TXM1.6R-M</t>
  </si>
  <si>
    <t>COMBLES</t>
  </si>
  <si>
    <t>SWEGON</t>
  </si>
  <si>
    <t>GLOD04DRX121111</t>
  </si>
  <si>
    <t>GLOD25DRX221111</t>
  </si>
  <si>
    <t>GLOD04DRX111111</t>
  </si>
  <si>
    <t>PRESSING</t>
  </si>
  <si>
    <t>Lingerie MiniVec 160</t>
  </si>
  <si>
    <t>VEKITA</t>
  </si>
  <si>
    <t>WC COTE NORD</t>
  </si>
  <si>
    <t>ABB VIM</t>
  </si>
  <si>
    <t>5BEA8-12</t>
  </si>
  <si>
    <t>WC COTE SUD</t>
  </si>
  <si>
    <t>JBEA8-20</t>
  </si>
  <si>
    <t>WC LAVERIE</t>
  </si>
  <si>
    <t>RECTILYS"ECM 2700 IM</t>
  </si>
  <si>
    <t>UPSD 32 80 180</t>
  </si>
  <si>
    <t>SS STATION URGENCES</t>
  </si>
  <si>
    <t xml:space="preserve">UPSD 32 80 180 </t>
  </si>
  <si>
    <t>Primaire</t>
  </si>
  <si>
    <t>UPSD 32-80</t>
  </si>
  <si>
    <t>UPSD 32-80 180</t>
  </si>
  <si>
    <t>Circuit radiateur</t>
  </si>
  <si>
    <t>Circuit CTA</t>
  </si>
  <si>
    <t>UPSD 40-50 F</t>
  </si>
  <si>
    <t>CIRCUIT 2</t>
  </si>
  <si>
    <t>UPSD 50-120 F10</t>
  </si>
  <si>
    <t>IPS JL</t>
  </si>
  <si>
    <t>TXS 1.12 F10</t>
  </si>
  <si>
    <t>TXM1-8D</t>
  </si>
  <si>
    <t>UPSD 65-120 F10</t>
  </si>
  <si>
    <t>USPD 40-120F</t>
  </si>
  <si>
    <t>USPD 65-120F</t>
  </si>
  <si>
    <t>USPD40-120F</t>
  </si>
  <si>
    <t>Pompe de charge</t>
  </si>
  <si>
    <t>VGX 44.32-16</t>
  </si>
  <si>
    <t>VGX 44.40-25</t>
  </si>
  <si>
    <t>QAE2120.010</t>
  </si>
  <si>
    <t>2000L</t>
  </si>
  <si>
    <t>NEPTUNE</t>
  </si>
  <si>
    <t>NEP3.309</t>
  </si>
  <si>
    <t>VXG44.15-4</t>
  </si>
  <si>
    <t>VXG44.40-25</t>
  </si>
  <si>
    <t>VXG44-25-10</t>
  </si>
  <si>
    <t>YONOS MAXO D65</t>
  </si>
  <si>
    <t>Z25/6DM</t>
  </si>
  <si>
    <t>ACVATIX SG535</t>
  </si>
  <si>
    <t>Thermostat</t>
  </si>
  <si>
    <t>LANDYS &amp; STAEFA</t>
  </si>
  <si>
    <t>Aquastat</t>
  </si>
  <si>
    <t>RAK-TB.1410B-M</t>
  </si>
  <si>
    <t>CC 7705</t>
  </si>
  <si>
    <t>PERMO</t>
  </si>
  <si>
    <t>7075 ALCYO</t>
  </si>
  <si>
    <t>ODYSSEE</t>
  </si>
  <si>
    <t>Alcyo 7050</t>
  </si>
  <si>
    <t>CULLIGAN</t>
  </si>
  <si>
    <t>Alcyo 6075</t>
  </si>
  <si>
    <t>R+1</t>
  </si>
  <si>
    <t>Arret technique ventilation</t>
  </si>
  <si>
    <t>grenier</t>
  </si>
  <si>
    <t>extracteur VMC</t>
  </si>
  <si>
    <t>JBEA 8-20</t>
  </si>
  <si>
    <t>JBEA 8-12</t>
  </si>
  <si>
    <t>MEALARES</t>
  </si>
  <si>
    <t>Grenier ancienne médecine</t>
  </si>
  <si>
    <t>VMC</t>
  </si>
  <si>
    <t>Terrasse</t>
  </si>
  <si>
    <t>extraction VMC</t>
  </si>
  <si>
    <t>HVCF 8-100-1</t>
  </si>
  <si>
    <t>Sous-sol</t>
  </si>
  <si>
    <t>Caisson d’extraction</t>
  </si>
  <si>
    <t>TECH 25-009 LOT 1 Annexe n°2 - Liste des équipements de l'hôpital du LUDE</t>
  </si>
  <si>
    <t>N° 5 - P3 partiel</t>
  </si>
  <si>
    <t>N°6 - P3 Partiel</t>
  </si>
  <si>
    <t>CHLL</t>
  </si>
  <si>
    <t>E</t>
  </si>
  <si>
    <t>Local chaufferie et production ECS</t>
  </si>
  <si>
    <t>Préparateur ECS</t>
  </si>
  <si>
    <t>Atlantic Guillot</t>
  </si>
  <si>
    <t>OPTIMAGAZ G465</t>
  </si>
  <si>
    <t>B494314403</t>
  </si>
  <si>
    <t>2014</t>
  </si>
  <si>
    <t>Chaudière chauffage</t>
  </si>
  <si>
    <t>Modulo control M390</t>
  </si>
  <si>
    <t>M2723116998</t>
  </si>
  <si>
    <t>BWT</t>
  </si>
  <si>
    <t>VAREM</t>
  </si>
  <si>
    <t>MAXIVAREM LR</t>
  </si>
  <si>
    <t>L 14101897</t>
  </si>
  <si>
    <t>REFLEX N 300</t>
  </si>
  <si>
    <t>19U061290011</t>
  </si>
  <si>
    <t>2019</t>
  </si>
  <si>
    <t>REFLEX N 200</t>
  </si>
  <si>
    <t>19U020190974</t>
  </si>
  <si>
    <t>Local groupe d'eau glacé</t>
  </si>
  <si>
    <t>Lennox</t>
  </si>
  <si>
    <t>EAC0552FM4HM</t>
  </si>
  <si>
    <t>10061634es03140110</t>
  </si>
  <si>
    <t>Local CTA</t>
  </si>
  <si>
    <t>France Air</t>
  </si>
  <si>
    <t>Modulys DP 10/10 1,5KW G HO</t>
  </si>
  <si>
    <t>Modulys DTC 18/18 4,00KW 4P</t>
  </si>
  <si>
    <t>Absent</t>
  </si>
  <si>
    <t>Aldes</t>
  </si>
  <si>
    <t>DCE + 2000 TAC4</t>
  </si>
  <si>
    <t>885209 (11058434-1021391056/029)</t>
  </si>
  <si>
    <t>C</t>
  </si>
  <si>
    <t>Terrasse C</t>
  </si>
  <si>
    <t>Caisson de VMC</t>
  </si>
  <si>
    <t>NAOS 3400 BP V DC</t>
  </si>
  <si>
    <t>Rubis RU 436D</t>
  </si>
  <si>
    <t>SXM40-80N</t>
  </si>
  <si>
    <t>Pompe échangeur production eau chaude sanitaire</t>
  </si>
  <si>
    <t>MAGNA1 40-100 F 220</t>
  </si>
  <si>
    <t>Pompe circulation chauffage</t>
  </si>
  <si>
    <t xml:space="preserve">TPD 32-230/2 A-F-A-BUBE
</t>
  </si>
  <si>
    <t>A96463757P214210001</t>
  </si>
  <si>
    <t>A96463757P214210001-2</t>
  </si>
  <si>
    <t xml:space="preserve">MAGNA 1D 40-60 F 220
</t>
  </si>
  <si>
    <t>Pompe production ECS</t>
  </si>
  <si>
    <t xml:space="preserve">MAGNA 1D 32-120 F 220
</t>
  </si>
  <si>
    <t>Pompe CTA batterie chaude</t>
  </si>
  <si>
    <t xml:space="preserve">MAGNA 1D 40-150 F 250
</t>
  </si>
  <si>
    <t>Pompe de circulaton chauffage</t>
  </si>
  <si>
    <t xml:space="preserve">MAGNA 1D 32-100  180
</t>
  </si>
  <si>
    <t xml:space="preserve">MAGNA 1D 40-120 F 250
</t>
  </si>
  <si>
    <t xml:space="preserve">MAGNA 1D 32-100 180
</t>
  </si>
  <si>
    <t>Terrasse locaux techniques</t>
  </si>
  <si>
    <t>Pompe doseuse</t>
  </si>
  <si>
    <t>MEDO XG6-DM P0027015</t>
  </si>
  <si>
    <t>2014044768/1027340</t>
  </si>
  <si>
    <t>J</t>
  </si>
  <si>
    <t>Terrasse J</t>
  </si>
  <si>
    <t>DFE + 4000</t>
  </si>
  <si>
    <t>2017</t>
  </si>
  <si>
    <t>DFE + 1200</t>
  </si>
  <si>
    <t>Sirius 600 DP</t>
  </si>
  <si>
    <t>H</t>
  </si>
  <si>
    <t>Comble H</t>
  </si>
  <si>
    <t>2015</t>
  </si>
  <si>
    <t>I</t>
  </si>
  <si>
    <t>Comble I</t>
  </si>
  <si>
    <t>F</t>
  </si>
  <si>
    <t>Comble F</t>
  </si>
  <si>
    <t>G</t>
  </si>
  <si>
    <t>Comble G</t>
  </si>
  <si>
    <t>DFE + Compact micro Watt 1600</t>
  </si>
  <si>
    <t>DCE + 2000 G4</t>
  </si>
  <si>
    <t xml:space="preserve">Terasse Cuisine </t>
  </si>
  <si>
    <t>1 tourelle en caisson sur terrasse</t>
  </si>
  <si>
    <t>DEFUMAIR XR 630 PT VAR</t>
  </si>
  <si>
    <t>201311/3946</t>
  </si>
  <si>
    <t>DEFUMAIR XR 450 PT VAR</t>
  </si>
  <si>
    <t>201311/3743</t>
  </si>
  <si>
    <t>TECH 25-009 LOT 1 Annexe n°2 - Liste des équipements du CH de Saint CALAIS</t>
  </si>
  <si>
    <t>N° 7 - P3 total</t>
  </si>
  <si>
    <t>N°8 - P3 Partiel</t>
  </si>
  <si>
    <t>N°9 - Vapeur</t>
  </si>
  <si>
    <t>CH Saint Calais</t>
  </si>
  <si>
    <t>EHPAD H.DUNANT</t>
  </si>
  <si>
    <t>Chaufferie</t>
  </si>
  <si>
    <t>CHAUDIERE</t>
  </si>
  <si>
    <t>MODULONOX 270</t>
  </si>
  <si>
    <t>EHPAD H. DUNANT</t>
  </si>
  <si>
    <t>VARMAX 275</t>
  </si>
  <si>
    <t>2022</t>
  </si>
  <si>
    <t>BRULEUR</t>
  </si>
  <si>
    <t>CHEMINEE</t>
  </si>
  <si>
    <t>POUJOULAT</t>
  </si>
  <si>
    <t>AUTOSTABLE</t>
  </si>
  <si>
    <t>2005</t>
  </si>
  <si>
    <t>SEPARATEUR D'AIR</t>
  </si>
  <si>
    <t>LRI</t>
  </si>
  <si>
    <t>DN80</t>
  </si>
  <si>
    <t>POT DE DECANTATION</t>
  </si>
  <si>
    <t>POMPE SIMPLE 01A</t>
  </si>
  <si>
    <t>UPS 40/60</t>
  </si>
  <si>
    <t>POMPE SIMPLE 01B</t>
  </si>
  <si>
    <t>POMPE DOUBLE 02</t>
  </si>
  <si>
    <t>TPD32-180/2</t>
  </si>
  <si>
    <t>POMPE DOUBLE 03</t>
  </si>
  <si>
    <t>POMPE DOUBLE 04</t>
  </si>
  <si>
    <t>MAGNA1 D32/80-180</t>
  </si>
  <si>
    <t>2021</t>
  </si>
  <si>
    <t>POMPE DOUBLE 05</t>
  </si>
  <si>
    <t>UPS D32/120</t>
  </si>
  <si>
    <t>POMPE DOUBLE 06 ECHANGEUR</t>
  </si>
  <si>
    <t>POMPE SIMPLE 07 ECHANGEUR</t>
  </si>
  <si>
    <t>STRATOS MAXO D30</t>
  </si>
  <si>
    <t>2217904:21W N° SERIE/22484873/0001-A</t>
  </si>
  <si>
    <t>POMPE SIMPLE 08</t>
  </si>
  <si>
    <t>TPD 32/120</t>
  </si>
  <si>
    <t>POMPE SIMPLE 09</t>
  </si>
  <si>
    <t>ECHANGEUR</t>
  </si>
  <si>
    <t>CETETHERM</t>
  </si>
  <si>
    <t>V20 37 DD</t>
  </si>
  <si>
    <t>BALLON TAMPON</t>
  </si>
  <si>
    <t>Eco tampon INOX 1000l</t>
  </si>
  <si>
    <t>2024</t>
  </si>
  <si>
    <t>Vanne pied de chaudière motorisée</t>
  </si>
  <si>
    <t>VKF 41.65 + ASK33</t>
  </si>
  <si>
    <t>VASE D'EXPANSION</t>
  </si>
  <si>
    <t>GITRAL</t>
  </si>
  <si>
    <t>MB500</t>
  </si>
  <si>
    <t>22-000001799389</t>
  </si>
  <si>
    <t>CENTRALE TRAITEMENT D'AIR</t>
  </si>
  <si>
    <t>ATIB</t>
  </si>
  <si>
    <t>NA 2003 TAILLE10</t>
  </si>
  <si>
    <t>RECX1 - 06B</t>
  </si>
  <si>
    <t>COMPO U 1</t>
  </si>
  <si>
    <t>CAISSON D'EXTRACTION</t>
  </si>
  <si>
    <t>CUBUS 7 TAC DD9-7-14TH</t>
  </si>
  <si>
    <t>VMC SIMPLE FLUX    Locaux communs</t>
  </si>
  <si>
    <t>VIM</t>
  </si>
  <si>
    <t>KMDTecowat12DB</t>
  </si>
  <si>
    <t>VMC SIMPLE FLUX                   Locaux administratifs</t>
  </si>
  <si>
    <t>IRE160B</t>
  </si>
  <si>
    <t>VMC SIMPLE FLUX                          Chambres</t>
  </si>
  <si>
    <t>IRE200D</t>
  </si>
  <si>
    <t>IRE315B</t>
  </si>
  <si>
    <t>IRE250E</t>
  </si>
  <si>
    <t>Machinerie ascenseur</t>
  </si>
  <si>
    <t>VMC SIMPLE FLUX Machinerie</t>
  </si>
  <si>
    <t>CUISINE CENTRALE</t>
  </si>
  <si>
    <t>DE DIETRICH</t>
  </si>
  <si>
    <t>GT 306</t>
  </si>
  <si>
    <t>1994</t>
  </si>
  <si>
    <t>WG30N</t>
  </si>
  <si>
    <t>POMPE SIMPLE Bouclage ECS</t>
  </si>
  <si>
    <t>STAR Z20/1 (15-130)</t>
  </si>
  <si>
    <t>4232172/22W51</t>
  </si>
  <si>
    <t>POMPES JUMELEES                        CTA Chauffage</t>
  </si>
  <si>
    <t>UPSD40-60/2F</t>
  </si>
  <si>
    <t>POMPES JUMELEES Aérothermes</t>
  </si>
  <si>
    <t>MAGNA1D 32-60-180</t>
  </si>
  <si>
    <t>POMPES JUMELEES          Radiateurs haut</t>
  </si>
  <si>
    <t>CXL 20/25P</t>
  </si>
  <si>
    <t>POMPES JUMELEES              Radiateurs bas</t>
  </si>
  <si>
    <t>POMPE SIMPLE                                   Ballon ECS</t>
  </si>
  <si>
    <t>STARZ25/6</t>
  </si>
  <si>
    <t>4047573/21W15</t>
  </si>
  <si>
    <t>2020</t>
  </si>
  <si>
    <t>POMPES JUMELEES                         Charge chaudière</t>
  </si>
  <si>
    <t>MA 325-2</t>
  </si>
  <si>
    <t>MODULE SEPARATEUR ECS</t>
  </si>
  <si>
    <t>2MSC419</t>
  </si>
  <si>
    <t>POMPE SIMPLE ECHANGEUR ECS</t>
  </si>
  <si>
    <t>STRATOS PARA 30/1</t>
  </si>
  <si>
    <t>200L</t>
  </si>
  <si>
    <t>FLEXCON</t>
  </si>
  <si>
    <t>150L</t>
  </si>
  <si>
    <t>WESPER</t>
  </si>
  <si>
    <t>WAH52</t>
  </si>
  <si>
    <t>CEZANNE</t>
  </si>
  <si>
    <t>VMC SIMPLE FLUX Chambres (coté rue)</t>
  </si>
  <si>
    <t>VEC321 C</t>
  </si>
  <si>
    <t>2013</t>
  </si>
  <si>
    <t>VMC SIMPLE FLUX Chambres coté prevert</t>
  </si>
  <si>
    <t>VEC271B</t>
  </si>
  <si>
    <t>2009</t>
  </si>
  <si>
    <t>Sous station</t>
  </si>
  <si>
    <t>POMPE DOUBLE 26</t>
  </si>
  <si>
    <t>EURAMO DXM/BCX 40/45</t>
  </si>
  <si>
    <t>1979</t>
  </si>
  <si>
    <t>POMPE DOUBLE 27</t>
  </si>
  <si>
    <t>YONOS MASCO D40/0.5-12</t>
  </si>
  <si>
    <t>22135962/0010-A</t>
  </si>
  <si>
    <t>LAMARTINE</t>
  </si>
  <si>
    <t>VMC SIMPLE FLUX Chambres</t>
  </si>
  <si>
    <t>1980</t>
  </si>
  <si>
    <t>POMPE DOUBLE 21</t>
  </si>
  <si>
    <t>DCX 65-50</t>
  </si>
  <si>
    <t>2003</t>
  </si>
  <si>
    <t>POMPE DOUBLE 22</t>
  </si>
  <si>
    <t>POMPE DOUBLE 23</t>
  </si>
  <si>
    <t>DCX 40-40</t>
  </si>
  <si>
    <t>POMPE SIMPLE 24</t>
  </si>
  <si>
    <t>NEC 2T-25</t>
  </si>
  <si>
    <t>POMPE SIMPLE 25</t>
  </si>
  <si>
    <t>PRODUCTION ECS</t>
  </si>
  <si>
    <t>HOVAL</t>
  </si>
  <si>
    <t>MODULE PLUS F31</t>
  </si>
  <si>
    <t>FOYER DE VIE</t>
  </si>
  <si>
    <t>Toiture</t>
  </si>
  <si>
    <t>VMC SIMPLE FLUX</t>
  </si>
  <si>
    <t>1992</t>
  </si>
  <si>
    <t>Faux plafond</t>
  </si>
  <si>
    <t>AIRVENT 1500BBC</t>
  </si>
  <si>
    <t>LocaL  technique R+1</t>
  </si>
  <si>
    <t>R20EC850</t>
  </si>
  <si>
    <t>LocaL technique R+1</t>
  </si>
  <si>
    <t>CRITAIR M12L</t>
  </si>
  <si>
    <t xml:space="preserve"> F.POIGNANT</t>
  </si>
  <si>
    <t>Faux plafond attente scanner</t>
  </si>
  <si>
    <t>2006</t>
  </si>
  <si>
    <t>Faux plafond cabine echographie</t>
  </si>
  <si>
    <t>RECTILYS</t>
  </si>
  <si>
    <t>Scanner</t>
  </si>
  <si>
    <t>95BC2EL</t>
  </si>
  <si>
    <t>Galerie technique</t>
  </si>
  <si>
    <t>CLIMATICIA</t>
  </si>
  <si>
    <t>2000</t>
  </si>
  <si>
    <t>CL12</t>
  </si>
  <si>
    <t>1982</t>
  </si>
  <si>
    <t>CL7</t>
  </si>
  <si>
    <t>CL8</t>
  </si>
  <si>
    <t>CL13</t>
  </si>
  <si>
    <t>POMPE DOUBLE</t>
  </si>
  <si>
    <t>DP50/200</t>
  </si>
  <si>
    <t>DP50/150</t>
  </si>
  <si>
    <t>PP50/180</t>
  </si>
  <si>
    <t>GROUPE FROID</t>
  </si>
  <si>
    <t>30RW160-300</t>
  </si>
  <si>
    <t>AEROTHERME</t>
  </si>
  <si>
    <t>O9VE</t>
  </si>
  <si>
    <t>JRE204-13/3-3GIE2</t>
  </si>
  <si>
    <t>POMPE DOUBLE-radiateur urgences</t>
  </si>
  <si>
    <t>wilo</t>
  </si>
  <si>
    <t>TOP SD 32-7</t>
  </si>
  <si>
    <t>2048326:10w09</t>
  </si>
  <si>
    <t>TOP SD 32-16</t>
  </si>
  <si>
    <t>2010</t>
  </si>
  <si>
    <t>Terrasse urgences</t>
  </si>
  <si>
    <t>CENTRALE TRAITEMENT D'AIR DOUBLE FLUX</t>
  </si>
  <si>
    <t>XA800</t>
  </si>
  <si>
    <t>Chambre</t>
  </si>
  <si>
    <t xml:space="preserve"> CASSETTE plafonnière</t>
  </si>
  <si>
    <t>COADIS2</t>
  </si>
  <si>
    <t>COADIS3</t>
  </si>
  <si>
    <t>2011</t>
  </si>
  <si>
    <t>SAS véhicules</t>
  </si>
  <si>
    <t>MV7-GP</t>
  </si>
  <si>
    <t>BOX urgences</t>
  </si>
  <si>
    <t>CAISSON DETENTE A DEBIT VARIABLE</t>
  </si>
  <si>
    <t>TROX</t>
  </si>
  <si>
    <t>VVS/TVZ</t>
  </si>
  <si>
    <t>EHPAD MAISON DU REPOS</t>
  </si>
  <si>
    <t>CHAUDIERE A CONDENSATION</t>
  </si>
  <si>
    <t>C310-350</t>
  </si>
  <si>
    <t>GT308</t>
  </si>
  <si>
    <t>1996</t>
  </si>
  <si>
    <t>C22</t>
  </si>
  <si>
    <t>POMPE DE CHARGE</t>
  </si>
  <si>
    <t>SXM 40-40</t>
  </si>
  <si>
    <t>SCM 40-80</t>
  </si>
  <si>
    <t>2012</t>
  </si>
  <si>
    <t>BALLON ECS</t>
  </si>
  <si>
    <t>BEISYELLS</t>
  </si>
  <si>
    <t>B1000</t>
  </si>
  <si>
    <t>POMPE ECS</t>
  </si>
  <si>
    <t>H405N-SE-T</t>
  </si>
  <si>
    <t>POMPE BOUCLAGE ECS</t>
  </si>
  <si>
    <t>MEDANA CH1</t>
  </si>
  <si>
    <t>POMPE DOUBLE (Studios)</t>
  </si>
  <si>
    <t>MAGNA1D 32-80 180</t>
  </si>
  <si>
    <t>POMPE DOUBLE (Services techniques)</t>
  </si>
  <si>
    <t>SIRIUS D32-70</t>
  </si>
  <si>
    <t>POMPE DOUBLE (Chambres)</t>
  </si>
  <si>
    <t>SIRIUX D32-70</t>
  </si>
  <si>
    <t>POMPE DOUBLE (Primaire ECS)</t>
  </si>
  <si>
    <t>DXM 32-80</t>
  </si>
  <si>
    <t>BALLON SOLAIRE</t>
  </si>
  <si>
    <t>non fonctionnel</t>
  </si>
  <si>
    <t>MODULE D'ECHANGE SOLAIRE</t>
  </si>
  <si>
    <t>DKC 6-30</t>
  </si>
  <si>
    <t>100L</t>
  </si>
  <si>
    <t>50L</t>
  </si>
  <si>
    <t>CENTRALE DE DETECTION GAZ</t>
  </si>
  <si>
    <t>OLDHAM</t>
  </si>
  <si>
    <t>SURVEYOR 4A</t>
  </si>
  <si>
    <t>CAPTEUR GAZ</t>
  </si>
  <si>
    <t>CEX800 CH4</t>
  </si>
  <si>
    <t>PANNEAUX SOLAIRES</t>
  </si>
  <si>
    <t>PRO C</t>
  </si>
  <si>
    <t>NOVATYS EL7/7</t>
  </si>
  <si>
    <t>MODULYS EXT400B</t>
  </si>
  <si>
    <t>POWERBOX 60</t>
  </si>
  <si>
    <t>DF-ROTO BV</t>
  </si>
  <si>
    <t>Locaux techniques Vide sanitaire</t>
  </si>
  <si>
    <t>VMC DOUBLE FLUX</t>
  </si>
  <si>
    <t>DEROTO BV</t>
  </si>
  <si>
    <t>Faux plafond WC droite</t>
  </si>
  <si>
    <t>Faux plafond buanderie</t>
  </si>
  <si>
    <t>CENTRALE D'EXTRACTION</t>
  </si>
  <si>
    <t>CENTRALE DE SOUFFLAGE</t>
  </si>
  <si>
    <t>FAM</t>
  </si>
  <si>
    <t>Comble maisonnée 1</t>
  </si>
  <si>
    <t>AIRVENT BBC1500</t>
  </si>
  <si>
    <t>Comble maisonnée 2</t>
  </si>
  <si>
    <t>Comble partie commune (TGBT)</t>
  </si>
  <si>
    <t>AIRVENT BBC2500</t>
  </si>
  <si>
    <t xml:space="preserve">OFFICE </t>
  </si>
  <si>
    <t>CAISSON DE COMPENSATION</t>
  </si>
  <si>
    <t>COMCEPT AIR compact25</t>
  </si>
  <si>
    <t>Sous-station</t>
  </si>
  <si>
    <t>POMPE RESEAU REGULE RADIATEUR</t>
  </si>
  <si>
    <t>STRATOS D32/1-12
Art-Nr 2090462/12w19</t>
  </si>
  <si>
    <r>
      <rPr>
        <sz val="8"/>
        <color theme="1"/>
        <rFont val="Calibri"/>
        <family val="2"/>
        <scheme val="minor"/>
      </rPr>
      <t xml:space="preserve">Gauche </t>
    </r>
    <r>
      <rPr>
        <sz val="10"/>
        <color theme="1"/>
        <rFont val="Calibri"/>
        <family val="2"/>
        <scheme val="minor"/>
      </rPr>
      <t xml:space="preserve">1000100106
</t>
    </r>
    <r>
      <rPr>
        <sz val="8"/>
        <color theme="1"/>
        <rFont val="Calibri"/>
        <family val="2"/>
        <scheme val="minor"/>
      </rPr>
      <t xml:space="preserve">Droite </t>
    </r>
    <r>
      <rPr>
        <sz val="10"/>
        <color theme="1"/>
        <rFont val="Calibri"/>
        <family val="2"/>
        <scheme val="minor"/>
      </rPr>
      <t>1000100107</t>
    </r>
  </si>
  <si>
    <t>POMPE RESEAU CONSTANT BATTERIE</t>
  </si>
  <si>
    <t>STRATOS ZD32/1-12 66
Art-Nr 2090478/12w47</t>
  </si>
  <si>
    <r>
      <rPr>
        <sz val="8"/>
        <color theme="1"/>
        <rFont val="Calibri"/>
        <family val="2"/>
        <scheme val="minor"/>
      </rPr>
      <t>Gauche</t>
    </r>
    <r>
      <rPr>
        <i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 xml:space="preserve">2000100036
</t>
    </r>
    <r>
      <rPr>
        <sz val="8"/>
        <color theme="1"/>
        <rFont val="Calibri"/>
        <family val="2"/>
        <scheme val="minor"/>
      </rPr>
      <t>Droite</t>
    </r>
    <r>
      <rPr>
        <sz val="10"/>
        <color theme="1"/>
        <rFont val="Calibri"/>
        <family val="2"/>
        <scheme val="minor"/>
      </rPr>
      <t xml:space="preserve"> 2000100037</t>
    </r>
  </si>
  <si>
    <t>POMPE DOUBLE RESEAU  PRODUCTION ECS</t>
  </si>
  <si>
    <t>STRATOS -ZD32/12</t>
  </si>
  <si>
    <t>2090478/12W47 N°SERIE/20000100037</t>
  </si>
  <si>
    <t>POMPE ECHANGEUR ecs</t>
  </si>
  <si>
    <t>YONOS MAXO30/0.5-7</t>
  </si>
  <si>
    <t>POMPE CIRCUIT CTA</t>
  </si>
  <si>
    <t>STRATOS 32/1-8</t>
  </si>
  <si>
    <r>
      <rPr>
        <sz val="8"/>
        <color theme="1"/>
        <rFont val="Calibri"/>
        <family val="2"/>
        <scheme val="minor"/>
      </rPr>
      <t>Gauche</t>
    </r>
    <r>
      <rPr>
        <sz val="10"/>
        <color theme="1"/>
        <rFont val="Calibri"/>
        <family val="2"/>
        <scheme val="minor"/>
      </rPr>
      <t xml:space="preserve"> 1000100269
</t>
    </r>
    <r>
      <rPr>
        <sz val="8"/>
        <color theme="1"/>
        <rFont val="Calibri"/>
        <family val="2"/>
        <scheme val="minor"/>
      </rPr>
      <t>Droite</t>
    </r>
    <r>
      <rPr>
        <sz val="10"/>
        <color theme="1"/>
        <rFont val="Calibri"/>
        <family val="2"/>
        <scheme val="minor"/>
      </rPr>
      <t xml:space="preserve"> 1000100265</t>
    </r>
  </si>
  <si>
    <t>NG 200L</t>
  </si>
  <si>
    <r>
      <rPr>
        <sz val="8"/>
        <color theme="1"/>
        <rFont val="Calibri"/>
        <family val="2"/>
        <scheme val="minor"/>
      </rPr>
      <t>Haut</t>
    </r>
    <r>
      <rPr>
        <sz val="10"/>
        <color theme="1"/>
        <rFont val="Calibri"/>
        <family val="2"/>
        <scheme val="minor"/>
      </rPr>
      <t xml:space="preserve"> 13N071590870
</t>
    </r>
    <r>
      <rPr>
        <sz val="8"/>
        <color theme="1"/>
        <rFont val="Calibri"/>
        <family val="2"/>
        <scheme val="minor"/>
      </rPr>
      <t>Bas</t>
    </r>
    <r>
      <rPr>
        <i/>
        <sz val="10"/>
        <color theme="1"/>
        <rFont val="Calibri"/>
        <family val="2"/>
        <scheme val="minor"/>
      </rPr>
      <t xml:space="preserve">  </t>
    </r>
    <r>
      <rPr>
        <sz val="10"/>
        <color theme="1"/>
        <rFont val="Calibri"/>
        <family val="2"/>
        <scheme val="minor"/>
      </rPr>
      <t xml:space="preserve">13N071590868 </t>
    </r>
  </si>
  <si>
    <t>BALLON DE STOCKAGE SOLAIRE</t>
  </si>
  <si>
    <t>ATLANTIC GUILLOT</t>
  </si>
  <si>
    <t>CORHYDRO 1500L</t>
  </si>
  <si>
    <t>STATION SOLAIRE</t>
  </si>
  <si>
    <t>SOLERIO BLOC DELTA SOL</t>
  </si>
  <si>
    <t>ECHANGEUR A PLAQUE</t>
  </si>
  <si>
    <t>RUBIS RUS210DD</t>
  </si>
  <si>
    <t>RESERVOIR TAMPON</t>
  </si>
  <si>
    <t xml:space="preserve">CORDIVARI </t>
  </si>
  <si>
    <t>POLYWARM 500L</t>
  </si>
  <si>
    <t>REGULATION ECS</t>
  </si>
  <si>
    <t>MAGNUM</t>
  </si>
  <si>
    <t>RUBIS T4-10 MILLENIUM</t>
  </si>
  <si>
    <t>MITIGEUR ECS</t>
  </si>
  <si>
    <t>TRUBERT</t>
  </si>
  <si>
    <t>EUROTHERM TX5-37-49</t>
  </si>
  <si>
    <t>VASE D'EXPANSION SOLAIRE</t>
  </si>
  <si>
    <t>PNEUMATEX STATICO</t>
  </si>
  <si>
    <t>SD 80.10
Art-Nr 7103006</t>
  </si>
  <si>
    <t>Fab Nr 1303-1492328</t>
  </si>
  <si>
    <t>Capteur Solaire</t>
  </si>
  <si>
    <t>SOLAR PLAN 230 
N° 260060</t>
  </si>
  <si>
    <t>RONSARD</t>
  </si>
  <si>
    <t>Sous station Ronsard 2</t>
  </si>
  <si>
    <t>POMPE DOUBLE 14</t>
  </si>
  <si>
    <t>DCX 32-35</t>
  </si>
  <si>
    <t>POMPE DOUBLE 15</t>
  </si>
  <si>
    <t>DCX 40-80</t>
  </si>
  <si>
    <t>POMPE DOUBLE 16</t>
  </si>
  <si>
    <t>2018</t>
  </si>
  <si>
    <t>POMPE SIMPLE 17</t>
  </si>
  <si>
    <t>NSB 30-25B</t>
  </si>
  <si>
    <t>POMPE SIMPLE 18</t>
  </si>
  <si>
    <t>STAR Z25/6</t>
  </si>
  <si>
    <t>POMPE SIMPLE 19</t>
  </si>
  <si>
    <t>4047573/20W34</t>
  </si>
  <si>
    <t>POMPE SIMPLE 20</t>
  </si>
  <si>
    <t>IP-Z25/6 DM</t>
  </si>
  <si>
    <t>MODULE PLUS F41</t>
  </si>
  <si>
    <t>Sous station Ronsard 1</t>
  </si>
  <si>
    <t>JRL 203-09/0,37</t>
  </si>
  <si>
    <t>POMPE DOUBLE 06</t>
  </si>
  <si>
    <t>POMPE DOUBLE 07</t>
  </si>
  <si>
    <t>POMPE DOUBLE 08</t>
  </si>
  <si>
    <t>JRL 205-11/0,75</t>
  </si>
  <si>
    <t>POMPE DOUBLE 09</t>
  </si>
  <si>
    <t>YONOS MAXO-D40/0.5.12</t>
  </si>
  <si>
    <t>233154790006-B</t>
  </si>
  <si>
    <t>2023</t>
  </si>
  <si>
    <t>POMPE SIMPLE 10</t>
  </si>
  <si>
    <t>POMPE SIMPLE 11</t>
  </si>
  <si>
    <t>POMPE SIMPLE 12</t>
  </si>
  <si>
    <t>POMPE SIMPLE 13</t>
  </si>
  <si>
    <t>MODULE PLUS F51</t>
  </si>
  <si>
    <t>THERMADOR</t>
  </si>
  <si>
    <t>VEX25</t>
  </si>
  <si>
    <t>B50057587</t>
  </si>
  <si>
    <t>CHAUFFERIE CENTRALE</t>
  </si>
  <si>
    <t>CHAUDIERE 01</t>
  </si>
  <si>
    <t>TOTALTUB ST 1740/1950 4B</t>
  </si>
  <si>
    <t>CHAUDIERE 02</t>
  </si>
  <si>
    <t>HRP 125</t>
  </si>
  <si>
    <t>1999</t>
  </si>
  <si>
    <t>BRULEUR 01</t>
  </si>
  <si>
    <t>G40/2-A Exéc ZM-LN(1850)</t>
  </si>
  <si>
    <t>BRULEUR 02</t>
  </si>
  <si>
    <t>G8/1D Exéc ZD-FR/IILE3(1450)</t>
  </si>
  <si>
    <t>CHEMINEE 01</t>
  </si>
  <si>
    <t>UNION THERMIQUE</t>
  </si>
  <si>
    <t>CORTEN H=15m Diam:450mm</t>
  </si>
  <si>
    <t>CHEMINEE 02</t>
  </si>
  <si>
    <t>MAINTIEN DE PRESSION</t>
  </si>
  <si>
    <t>MAGNUM ES DOUBLE</t>
  </si>
  <si>
    <t>POMPE SIMPLE 01</t>
  </si>
  <si>
    <t>SIL 410-14,5/1,1</t>
  </si>
  <si>
    <t xml:space="preserve">POMPE SIMPLE 02 </t>
  </si>
  <si>
    <t>SCX 80-50</t>
  </si>
  <si>
    <t>pompe de charge transtub</t>
  </si>
  <si>
    <t>yonos maxo 80:0.5-12</t>
  </si>
  <si>
    <t>KSB</t>
  </si>
  <si>
    <t>ETALINEZ 125-125-200</t>
  </si>
  <si>
    <t>CHAUFFERIE Bienergie</t>
  </si>
  <si>
    <t>CHAUDIERE GAZ</t>
  </si>
  <si>
    <t>FBG 300KW</t>
  </si>
  <si>
    <t>BRULEUR ASSOCIE 300KW</t>
  </si>
  <si>
    <t>RS28</t>
  </si>
  <si>
    <t>02204005183</t>
  </si>
  <si>
    <t>POMPE DOUBLE PRIMAIRE</t>
  </si>
  <si>
    <t>STRATOS MAXO-D65/0.5-12-R7</t>
  </si>
  <si>
    <t>2217984/2024W21</t>
  </si>
  <si>
    <t>FBG 200KW</t>
  </si>
  <si>
    <t>BRULEUR ASSOCIE 200KW</t>
  </si>
  <si>
    <t>GULLIVER RS5D 
TYPE 922</t>
  </si>
  <si>
    <t>01033103120</t>
  </si>
  <si>
    <t>POMPE 1 DOUBLE PRIMAIRE</t>
  </si>
  <si>
    <t>2217984:2024w21 N°SERIE/230463720002-A</t>
  </si>
  <si>
    <t>POMPE 3 DE CHARGE CHAUDIERE 1</t>
  </si>
  <si>
    <t>SIRIUS 50-70</t>
  </si>
  <si>
    <t>POMPE 4 DE CHARGE CHAUDIERE 2</t>
  </si>
  <si>
    <t>SIRIUS 32-70</t>
  </si>
  <si>
    <t>2092255/20W13</t>
  </si>
  <si>
    <t>POMPE 5 DEPART BOIS</t>
  </si>
  <si>
    <t>YONOS MAXO 40/0.5-4</t>
  </si>
  <si>
    <t>2120645/2023W21 N°SERIE/228857560003</t>
  </si>
  <si>
    <t xml:space="preserve">REGULATION </t>
  </si>
  <si>
    <t>SAUTER</t>
  </si>
  <si>
    <t>EY-MODULO 5</t>
  </si>
  <si>
    <t>TAMPAC 3000L</t>
  </si>
  <si>
    <t>300 L</t>
  </si>
  <si>
    <t>00600589
0012006</t>
  </si>
  <si>
    <t>MANQUE D'EAU</t>
  </si>
  <si>
    <t>JOHNSON CONTROLS</t>
  </si>
  <si>
    <t>P77 AAA 9300</t>
  </si>
  <si>
    <t>SOUS STATION CHAUFFERIE</t>
  </si>
  <si>
    <t>GCD016  H4P42
REF: 00674880</t>
  </si>
  <si>
    <t>2016</t>
  </si>
  <si>
    <t>POT A BOUE</t>
  </si>
  <si>
    <t>CTA</t>
  </si>
  <si>
    <t>FPI</t>
  </si>
  <si>
    <t>FPI33C04</t>
  </si>
  <si>
    <t>CIMM</t>
  </si>
  <si>
    <t>ERE CE 150/10</t>
  </si>
  <si>
    <t>002086/16</t>
  </si>
  <si>
    <t>01/2016</t>
  </si>
  <si>
    <t>POMPE DOUBLE
VENTILO CONVECTEUR</t>
  </si>
  <si>
    <t>YONOS MAXO -D40/0.5-8</t>
  </si>
  <si>
    <t>231638450024-A</t>
  </si>
  <si>
    <t>POMPE DOUBLE
RADIATEURS</t>
  </si>
  <si>
    <t>UPSD 32-50F</t>
  </si>
  <si>
    <r>
      <rPr>
        <sz val="8"/>
        <color theme="1"/>
        <rFont val="Calibri"/>
        <family val="2"/>
        <scheme val="minor"/>
      </rPr>
      <t>Gauche</t>
    </r>
    <r>
      <rPr>
        <sz val="10"/>
        <color theme="1"/>
        <rFont val="Calibri"/>
        <family val="2"/>
        <scheme val="minor"/>
      </rPr>
      <t xml:space="preserve"> F805
</t>
    </r>
    <r>
      <rPr>
        <sz val="8"/>
        <color theme="1"/>
        <rFont val="Calibri"/>
        <family val="2"/>
        <scheme val="minor"/>
      </rPr>
      <t>Droite</t>
    </r>
    <r>
      <rPr>
        <sz val="10"/>
        <color theme="1"/>
        <rFont val="Calibri"/>
        <family val="2"/>
        <scheme val="minor"/>
      </rPr>
      <t xml:space="preserve"> 52991203  PC: 1128</t>
    </r>
  </si>
  <si>
    <t>POMPE DOUBLE
PLANCHER CHAUFFANT</t>
  </si>
  <si>
    <t>UPSD 65-120</t>
  </si>
  <si>
    <r>
      <rPr>
        <sz val="8"/>
        <color theme="1"/>
        <rFont val="Calibri"/>
        <family val="2"/>
        <scheme val="minor"/>
      </rPr>
      <t>Gauche</t>
    </r>
    <r>
      <rPr>
        <sz val="10"/>
        <color theme="1"/>
        <rFont val="Calibri"/>
        <family val="2"/>
        <scheme val="minor"/>
      </rPr>
      <t xml:space="preserve"> Modele A Nr: 6123
</t>
    </r>
    <r>
      <rPr>
        <sz val="8"/>
        <color theme="1"/>
        <rFont val="Calibri"/>
        <family val="2"/>
        <scheme val="minor"/>
      </rPr>
      <t>Droite</t>
    </r>
    <r>
      <rPr>
        <sz val="10"/>
        <color theme="1"/>
        <rFont val="Calibri"/>
        <family val="2"/>
        <scheme val="minor"/>
      </rPr>
      <t xml:space="preserve"> 96405964  PC: 1517</t>
    </r>
  </si>
  <si>
    <t>POMPE DOUBLE
EXTENSION RADIATEURS</t>
  </si>
  <si>
    <t>MAGNA1D 32-60  180mm
P/N 97924366</t>
  </si>
  <si>
    <t>10005420  PC: 1551</t>
  </si>
  <si>
    <t>ECHANGEUR A PLAQUE ECS</t>
  </si>
  <si>
    <t>RUBIS 210 SD-HR</t>
  </si>
  <si>
    <t>CORHYDRO 750L</t>
  </si>
  <si>
    <t>POMPE DE BOUCLAGE ECS LOGEMENT</t>
  </si>
  <si>
    <t>UP 20-15</t>
  </si>
  <si>
    <t>VASE D EXPANSION</t>
  </si>
  <si>
    <t>ACS CE 12/018</t>
  </si>
  <si>
    <t>POMPE DOUBLE 
BOUCLAGE EXTENSION</t>
  </si>
  <si>
    <t>UPS 32-45 N 150mm
P/N: 95906472</t>
  </si>
  <si>
    <r>
      <rPr>
        <sz val="8"/>
        <color theme="1"/>
        <rFont val="Calibri"/>
        <family val="2"/>
        <scheme val="minor"/>
      </rPr>
      <t>Gauche</t>
    </r>
    <r>
      <rPr>
        <sz val="10"/>
        <color theme="1"/>
        <rFont val="Calibri"/>
        <family val="2"/>
        <scheme val="minor"/>
      </rPr>
      <t xml:space="preserve"> PC: 1447
</t>
    </r>
    <r>
      <rPr>
        <sz val="8"/>
        <color theme="1"/>
        <rFont val="Calibri"/>
        <family val="2"/>
        <scheme val="minor"/>
      </rPr>
      <t>Droite</t>
    </r>
    <r>
      <rPr>
        <sz val="10"/>
        <color theme="1"/>
        <rFont val="Calibri"/>
        <family val="2"/>
        <scheme val="minor"/>
      </rPr>
      <t xml:space="preserve">  PC: 1550</t>
    </r>
  </si>
  <si>
    <t>POMPE DOUBLE
BOUCLAGE</t>
  </si>
  <si>
    <t>UPS 32-80 N 180mm
P/N: 95906448</t>
  </si>
  <si>
    <t>PC: 1550</t>
  </si>
  <si>
    <t>CH-Saint-Calais</t>
  </si>
  <si>
    <t>ADOUCISSEUR</t>
  </si>
  <si>
    <t>7125 A4X ALCYO</t>
  </si>
  <si>
    <t>LOCAL TECHNIQUE SOUS SOL</t>
  </si>
  <si>
    <t>SOUS-STATION</t>
  </si>
  <si>
    <t>7075 PILOTM1</t>
  </si>
  <si>
    <t>LOCAL TECHNIQUE SOUS-SOL</t>
  </si>
  <si>
    <t>POMPE DOSEUSE</t>
  </si>
  <si>
    <t>PM6 ALL     (permofilm105)</t>
  </si>
  <si>
    <t>ALLDOS65 (PERMOFILM105)</t>
  </si>
  <si>
    <t xml:space="preserve">ODYPOMPE </t>
  </si>
  <si>
    <t>DDC6-10 AR PP/E/C</t>
  </si>
  <si>
    <t>9225CC ALCYO</t>
  </si>
  <si>
    <t>LOCAL TECHNIQUE TRAITEMENT D'EAU</t>
  </si>
  <si>
    <t>7150 ALCYO</t>
  </si>
  <si>
    <t>8250 ALCYO</t>
  </si>
  <si>
    <t xml:space="preserve">local syndical </t>
  </si>
  <si>
    <t>sous-sol</t>
  </si>
  <si>
    <t>5016 A5X</t>
  </si>
  <si>
    <t>F.POIGNANT</t>
  </si>
  <si>
    <t>LOCAL CLIMATISATION</t>
  </si>
  <si>
    <t>DATA 5502</t>
  </si>
  <si>
    <t>DATA 7</t>
  </si>
  <si>
    <t>50A5X</t>
  </si>
  <si>
    <t>CH Saint CALAIS</t>
  </si>
  <si>
    <t>Local Technique</t>
  </si>
  <si>
    <t>compresseur d'air</t>
  </si>
  <si>
    <t>COMPAIR</t>
  </si>
  <si>
    <t>HV04</t>
  </si>
  <si>
    <t>ACE10-4035-S200  VO4-001174</t>
  </si>
  <si>
    <t>MA500</t>
  </si>
  <si>
    <t>Local technique exterieur</t>
  </si>
  <si>
    <t>ABAC</t>
  </si>
  <si>
    <t>15-500</t>
  </si>
  <si>
    <t>CAI 523870</t>
  </si>
  <si>
    <t>24/01/2012</t>
  </si>
  <si>
    <t>CENTRALE DE DETECTION</t>
  </si>
  <si>
    <t>MX32</t>
  </si>
  <si>
    <t xml:space="preserve">2 CAPTEUR DE GAZ </t>
  </si>
  <si>
    <t>CEX300</t>
  </si>
  <si>
    <t>chaudière vapeur</t>
  </si>
  <si>
    <t>STEIN FASEL</t>
  </si>
  <si>
    <t>F2295</t>
  </si>
  <si>
    <t>1986</t>
  </si>
  <si>
    <t>Pompe alimentaire 1</t>
  </si>
  <si>
    <t>Grundfos</t>
  </si>
  <si>
    <t>CR3-25</t>
  </si>
  <si>
    <t>local adoucisseur</t>
  </si>
  <si>
    <t>ballon de détente</t>
  </si>
  <si>
    <t>BDEA 150</t>
  </si>
  <si>
    <t>G7/10</t>
  </si>
  <si>
    <t>POMPE ALIMENTAIRE 2</t>
  </si>
  <si>
    <t>LEROY SOMER</t>
  </si>
  <si>
    <t>LS 112 M1</t>
  </si>
  <si>
    <t>Zone lavage</t>
  </si>
  <si>
    <t>Bache alimentaire</t>
  </si>
  <si>
    <t>SPIRAX SARCO</t>
  </si>
  <si>
    <t>robinet</t>
  </si>
  <si>
    <t>BSAI DN50</t>
  </si>
  <si>
    <t>BSAI DN65</t>
  </si>
  <si>
    <t>purgeur</t>
  </si>
  <si>
    <t>SM21Y</t>
  </si>
  <si>
    <t>réseau</t>
  </si>
  <si>
    <t xml:space="preserve">robinet </t>
  </si>
  <si>
    <t>TS10S2</t>
  </si>
  <si>
    <t xml:space="preserve"> détendeurs</t>
  </si>
  <si>
    <t>DP27 DN32</t>
  </si>
  <si>
    <t>2025</t>
  </si>
  <si>
    <t>Réseau</t>
  </si>
  <si>
    <t>actionneur penumatique</t>
  </si>
  <si>
    <t>détendeur</t>
  </si>
  <si>
    <t>BRV 2S DN15</t>
  </si>
  <si>
    <t>soupape</t>
  </si>
  <si>
    <t>SV 607 AS DN25/40</t>
  </si>
  <si>
    <t>Purgeur</t>
  </si>
  <si>
    <t>FTC 32/14</t>
  </si>
  <si>
    <t>DP27 DN25</t>
  </si>
  <si>
    <t xml:space="preserve">filtre </t>
  </si>
  <si>
    <t>FIG33</t>
  </si>
  <si>
    <t>UTD 30</t>
  </si>
  <si>
    <t>manometre</t>
  </si>
  <si>
    <t>0-10B</t>
  </si>
  <si>
    <t>TECH 25-009 LOT 1 Annexe n°2 - Liste des diffuseurs et bouches de ventilation du GHT72</t>
  </si>
  <si>
    <t>Service</t>
  </si>
  <si>
    <t>Nombre de bouches de ventilation à nettoyer</t>
  </si>
  <si>
    <t>Fréquence de nettoyage</t>
  </si>
  <si>
    <t>CH SAINT CALAIS</t>
  </si>
  <si>
    <t>SSR/CEZ1/CEZ2</t>
  </si>
  <si>
    <t>1 fois/tous les 2 ans</t>
  </si>
  <si>
    <t>LAMRDC/LAM1/LAM2</t>
  </si>
  <si>
    <t>F POIGNANT</t>
  </si>
  <si>
    <t>URG/RADIO/CONSULT./MED./</t>
  </si>
  <si>
    <t>95+9+8=112</t>
  </si>
  <si>
    <t>EHPAD</t>
  </si>
  <si>
    <t>EHPAD SPECIALISE</t>
  </si>
  <si>
    <t>foyer d'accueil médicalisé</t>
  </si>
  <si>
    <t>foyer d'hébergement</t>
  </si>
  <si>
    <t>TECH 25-009 LOT 1 Annexe n°2 - Liste des équipements de EHPAD L. PASTEUR</t>
  </si>
  <si>
    <t>N° 10 - P3 total</t>
  </si>
  <si>
    <t>N°11 - P3 Partiel</t>
  </si>
  <si>
    <t>EHPAD L.PASTEUR</t>
  </si>
  <si>
    <t>Chaudière 1</t>
  </si>
  <si>
    <t>DTG220_S</t>
  </si>
  <si>
    <t>00320</t>
  </si>
  <si>
    <t>Chaudière 2</t>
  </si>
  <si>
    <t>DTE400</t>
  </si>
  <si>
    <t>Chaudière 3</t>
  </si>
  <si>
    <t>DTG 417</t>
  </si>
  <si>
    <t>Echangeur à plaques</t>
  </si>
  <si>
    <t>URANUS 2047</t>
  </si>
  <si>
    <t>Ballon tampon</t>
  </si>
  <si>
    <t>1500 L</t>
  </si>
  <si>
    <t>Mitigeur thermostatique</t>
  </si>
  <si>
    <t>ULTRAMIX TRUBERT</t>
  </si>
  <si>
    <t>EUROTERM</t>
  </si>
  <si>
    <t>Circulateur chauffage</t>
  </si>
  <si>
    <t>PRIUX MASTER 40-60</t>
  </si>
  <si>
    <t>2 Circulateurs chauffage</t>
  </si>
  <si>
    <t>SCX40-40</t>
  </si>
  <si>
    <t>0800670-0800671</t>
  </si>
  <si>
    <t>DCX40-40</t>
  </si>
  <si>
    <t>1 circulateur chauffage</t>
  </si>
  <si>
    <t>CXL2080-T3</t>
  </si>
  <si>
    <t>1 circulateur  ECS</t>
  </si>
  <si>
    <t>SXM32-50</t>
  </si>
  <si>
    <t>centrale de detection gaz</t>
  </si>
  <si>
    <t>GIG</t>
  </si>
  <si>
    <t>GMA200-MW4</t>
  </si>
  <si>
    <t>détecteur gaz</t>
  </si>
  <si>
    <t xml:space="preserve">sous station </t>
  </si>
  <si>
    <t>GRUNDFOSS</t>
  </si>
  <si>
    <t>UPS32-80180</t>
  </si>
  <si>
    <t>CC4120</t>
  </si>
  <si>
    <t>F949</t>
  </si>
  <si>
    <t>UPSD32-50</t>
  </si>
  <si>
    <t>F9020</t>
  </si>
  <si>
    <t>2 Servo moteurs</t>
  </si>
  <si>
    <t>SIESMENS LANDISTEAF</t>
  </si>
  <si>
    <t>SQK34.00</t>
  </si>
  <si>
    <t>0202415AA</t>
  </si>
  <si>
    <t>Régulateur</t>
  </si>
  <si>
    <t>RVP 331</t>
  </si>
  <si>
    <t>SQL33.00</t>
  </si>
  <si>
    <t>991209B</t>
  </si>
  <si>
    <t>Servo moteur</t>
  </si>
  <si>
    <t>000302B</t>
  </si>
  <si>
    <t xml:space="preserve">SIESMENS </t>
  </si>
  <si>
    <t>8A331.00</t>
  </si>
  <si>
    <t>SQS35.00</t>
  </si>
  <si>
    <t>001130F</t>
  </si>
  <si>
    <t>RVL 482</t>
  </si>
  <si>
    <t>RVL 470</t>
  </si>
  <si>
    <t>terrasse</t>
  </si>
  <si>
    <t>VEC321C</t>
  </si>
  <si>
    <t>Bat D</t>
  </si>
  <si>
    <t>atelier</t>
  </si>
  <si>
    <t>ECO ECM21D</t>
  </si>
  <si>
    <t>combles</t>
  </si>
  <si>
    <t>CVEC2500R</t>
  </si>
  <si>
    <t>TVEC201AB</t>
  </si>
  <si>
    <t>VEC271BF</t>
  </si>
  <si>
    <t>Tourelle d'extraction</t>
  </si>
  <si>
    <t>SIAT</t>
  </si>
  <si>
    <t>TC66"KITV"</t>
  </si>
  <si>
    <t>PERLA PRO L7075</t>
  </si>
  <si>
    <t>1 fois/Tous les 2 ans</t>
  </si>
  <si>
    <t xml:space="preserve">TECH 25-009 LOT 1 Annexe n°2 - Liste des équipements de EPSM - site d'Allonnes </t>
  </si>
  <si>
    <t>Bâtiment</t>
  </si>
  <si>
    <t>EPSM</t>
  </si>
  <si>
    <t>ALLONNES (Lanteri Laura)</t>
  </si>
  <si>
    <t>20 Avenue du 19 Mars 1962 72700 ALLONNES</t>
  </si>
  <si>
    <t>FLEK</t>
  </si>
  <si>
    <t xml:space="preserve"> 150/9500SXT</t>
  </si>
  <si>
    <t>ALLONNES (Simone weil)</t>
  </si>
  <si>
    <t>21 Avenue du 19 Mars 1962 72700 ALLONNES</t>
  </si>
  <si>
    <t>150/9500SXT</t>
  </si>
  <si>
    <t>ALLONNES (UAO)</t>
  </si>
  <si>
    <t>22 Avenue du 19 Mars 1962 72700 ALLONNES</t>
  </si>
  <si>
    <t>CLFG 50/125 WSD</t>
  </si>
  <si>
    <t>ALLONNES (Fanon)</t>
  </si>
  <si>
    <t>23 Avenue du 19 Mars 1962 72700 ALLONNES</t>
  </si>
  <si>
    <t>PERLA PRO L50</t>
  </si>
  <si>
    <t>Mise en service fin 2025</t>
  </si>
  <si>
    <t>ALLONNES (Cuisine)</t>
  </si>
  <si>
    <t>24 Avenue du 19 Mars 1962 72700 ALLONNES</t>
  </si>
  <si>
    <t>ALLONNES (Chaufferie)</t>
  </si>
  <si>
    <t>1 armoire de commande générale</t>
  </si>
  <si>
    <t>retrofit- fin 2025</t>
  </si>
  <si>
    <t>1 armoire électrique avec coffret compteur</t>
  </si>
  <si>
    <t xml:space="preserve">1 module de surpression </t>
  </si>
  <si>
    <t>MAGNUM MAG’GS P2-10 Millenium avec pompes et vannes de décharge</t>
  </si>
  <si>
    <t>1 pompe doseuse</t>
  </si>
  <si>
    <t xml:space="preserve"> DLX VFT/MBB avec bac à produit et bac de rétention, traitement chauffage</t>
  </si>
  <si>
    <t xml:space="preserve">1 pompe doseuse DLX VFT/MB avec bac à produit et bac de rétention, traitement </t>
  </si>
  <si>
    <t>1 bâche tampon pour surpression de 2 400L</t>
  </si>
  <si>
    <t>1 compteur à impulsion pour remplissage chauffage</t>
  </si>
  <si>
    <t>1 compteur d’eau de remplissage chauffage DN 25</t>
  </si>
  <si>
    <t xml:space="preserve">1 pompe chauffage </t>
  </si>
  <si>
    <t>NB 80-200/211 sous variateur CUE avec 2 vannes de barrage DN 125 et 1 clapet DN124</t>
  </si>
  <si>
    <t>NB 80-200/211 sous variateur CUE avec 2 vannes de barrage DN 125 et 1 clapet DN125</t>
  </si>
  <si>
    <t>1 coffret pour Trend</t>
  </si>
  <si>
    <t xml:space="preserve">1 compteur d’énergie </t>
  </si>
  <si>
    <t xml:space="preserve">Sappel </t>
  </si>
  <si>
    <t>Super T DN 150</t>
  </si>
  <si>
    <t>2 batteries de 5 3 I, type K N2</t>
  </si>
  <si>
    <t>Remplacement octobre 2025</t>
  </si>
  <si>
    <t>2 vannes 3 voies ZM 250 Siemens</t>
  </si>
  <si>
    <t>Siemens</t>
  </si>
  <si>
    <t xml:space="preserve"> ZM 250 </t>
  </si>
  <si>
    <t>1 ballon de stockage, 2000 L avec vannes de barrage et soupapes</t>
  </si>
  <si>
    <t>Supprimé en octobre 2025</t>
  </si>
  <si>
    <t>2 pompes surpression ECS GRUNDFOS, avec vannes de barrage et manchettes de contrôle</t>
  </si>
  <si>
    <t> TPD 50-180/2 A-F-A-BQQE-FW1</t>
  </si>
  <si>
    <t>1 pompe bouclage ECS WILO type MVI 1602/6-1/16/E/3-400-50-2 avec vannes de barrage</t>
  </si>
  <si>
    <t>MVI 1602/6-1/16/E/3-400-50-2</t>
  </si>
  <si>
    <t>1 pompe bouclage ECS WILO type HELIX 1602 avec vannes de barrage</t>
  </si>
  <si>
    <t>type HELIX 1602</t>
  </si>
  <si>
    <t>1 pompe doseuse pour traitement eau chaude sanitaire avec bac et rétention</t>
  </si>
  <si>
    <t>2 compteurs d’eau chaude DN 50</t>
  </si>
  <si>
    <t>1 clapet DN 50</t>
  </si>
  <si>
    <t>1 pompe été GRUNDFOS TPE 32-230/2S A-F-A BUBE</t>
  </si>
  <si>
    <t>TPE 32-230/2S A-F-A BUBE</t>
  </si>
  <si>
    <t xml:space="preserve">1 adoucisseur </t>
  </si>
  <si>
    <t>PERLA PRO</t>
  </si>
  <si>
    <t>Fin de garantie mai 2026</t>
  </si>
  <si>
    <t>1 clapet EA DN 65</t>
  </si>
  <si>
    <t>1 compteur d’eau adoucie DN 65</t>
  </si>
  <si>
    <t>1 vanne TA DN 25 en by pass</t>
  </si>
  <si>
    <t>Vannes de barrage</t>
  </si>
  <si>
    <t>2 bacs à sel</t>
  </si>
  <si>
    <t>1 armoire T.G.B.T</t>
  </si>
  <si>
    <t xml:space="preserve">Double pompe </t>
  </si>
  <si>
    <t>FLAMCO</t>
  </si>
  <si>
    <t>D10 FLAMCOMAT</t>
  </si>
  <si>
    <t>Vase d'expansion </t>
  </si>
  <si>
    <t>FG 2800</t>
  </si>
  <si>
    <t>Vase d'expansion intermédiaire</t>
  </si>
  <si>
    <t>VSV 500 L</t>
  </si>
  <si>
    <t>Groupe clarificateur</t>
  </si>
  <si>
    <t>21/50 GTC P0003643</t>
  </si>
  <si>
    <t>fin 2025</t>
  </si>
  <si>
    <t>25 Avenue du 19 Mars 1962 72700 ALLONNES</t>
  </si>
  <si>
    <t>Echangeur ECS</t>
  </si>
  <si>
    <t>1 alimentation eau froide DN 200 avec vanne de barrage</t>
  </si>
  <si>
    <t>EPSM </t>
  </si>
  <si>
    <t>ALLONNES OREE</t>
  </si>
  <si>
    <t>20 avenue du 19 mars 1962</t>
  </si>
  <si>
    <t>Ventilation</t>
  </si>
  <si>
    <t>ALLONNES UAO</t>
  </si>
  <si>
    <t>21 avenue du 19 mars 1962</t>
  </si>
  <si>
    <t>ALLONNES LANTERI LAURA</t>
  </si>
  <si>
    <t>22 avenue du 19 mars 1962</t>
  </si>
  <si>
    <t>HYDR0NIC</t>
  </si>
  <si>
    <t>20SO1000011C1</t>
  </si>
  <si>
    <t>23 avenue du 19 mars 1962</t>
  </si>
  <si>
    <t>20SO1000011D1</t>
  </si>
  <si>
    <t>24 avenue du 19 mars 1962</t>
  </si>
  <si>
    <t>20SO10000E1</t>
  </si>
  <si>
    <t>25 avenue du 19 mars 1962</t>
  </si>
  <si>
    <t>20SO1000011A1</t>
  </si>
  <si>
    <t>26 avenue du 19 mars 1962</t>
  </si>
  <si>
    <t>ALLONNES S.WEIL</t>
  </si>
  <si>
    <t>27 avenue du 19 mars 1962</t>
  </si>
  <si>
    <t>20SO10000219C1</t>
  </si>
  <si>
    <t>28 avenue du 19 mars 1962</t>
  </si>
  <si>
    <t>20SO10000219DF4</t>
  </si>
  <si>
    <t>29 avenue du 19 mars 1962</t>
  </si>
  <si>
    <t>20SO10000219E1</t>
  </si>
  <si>
    <t>30 avenue du 19 mars 1962</t>
  </si>
  <si>
    <t>20SO10000219A1</t>
  </si>
  <si>
    <t>31 avenue du 19 mars 1962</t>
  </si>
  <si>
    <t>MAS Allonnes Bassin</t>
  </si>
  <si>
    <t>32 avenue du 19 mars 1962</t>
  </si>
  <si>
    <t>DPV 6 CE</t>
  </si>
  <si>
    <t>THERECO</t>
  </si>
  <si>
    <t>MAS Allonnes Commun</t>
  </si>
  <si>
    <t>33 avenue du 19 mars 1962</t>
  </si>
  <si>
    <t>ADF 2</t>
  </si>
  <si>
    <t>MAS Le Mans</t>
  </si>
  <si>
    <t>2 rue Thérèse Fontaine-Bertrand</t>
  </si>
  <si>
    <t>3 rue Thérèse Fontaine-Bertrand</t>
  </si>
  <si>
    <t>LE MANS HELENE CHAIGNEAU</t>
  </si>
  <si>
    <t>14 rue Monthéard</t>
  </si>
  <si>
    <t>Powerplay 60T 900V EL expert</t>
  </si>
  <si>
    <t>France air</t>
  </si>
  <si>
    <t>LE MANS GAZONFIER</t>
  </si>
  <si>
    <t>30 rue de Gazonfier</t>
  </si>
  <si>
    <t>A contrôler</t>
  </si>
  <si>
    <t>ALLONNES CUISINE</t>
  </si>
  <si>
    <t>WHA 12</t>
  </si>
  <si>
    <t>WHA 32</t>
  </si>
  <si>
    <t>WHA 21</t>
  </si>
  <si>
    <t>L 15 30</t>
  </si>
  <si>
    <t>AIRCALO</t>
  </si>
  <si>
    <t>ALLONNES BLANCHISSERIE</t>
  </si>
  <si>
    <t>..DC35</t>
  </si>
  <si>
    <t>CHAPELLE</t>
  </si>
  <si>
    <t>ALLONNES IFSI</t>
  </si>
  <si>
    <t>ALLONNES CHANZY</t>
  </si>
  <si>
    <t>50-52 rue Chanzy  72000 Le Mans</t>
  </si>
  <si>
    <t>TVEC 201 AB</t>
  </si>
  <si>
    <t>Aldès</t>
  </si>
  <si>
    <t xml:space="preserve">TECH 25-009 LOT 1 Annexe n°2 - Liste des équipements de EPSM - Autres sites </t>
  </si>
  <si>
    <t xml:space="preserve">MAS les AMARYLLIS ( EXTERIEUR ) </t>
  </si>
  <si>
    <t>24 avenue du 19 mars 1962 72 700 Allonnes</t>
  </si>
  <si>
    <t>1 vanne de barrage DN 50 sous verre dormant</t>
  </si>
  <si>
    <t>1 coffret coupure électricité</t>
  </si>
  <si>
    <t xml:space="preserve">MAS les AMARYLLIS  ( CHAUFFERIE )) </t>
  </si>
  <si>
    <t>1 armoire de protection, commande et GTC</t>
  </si>
  <si>
    <t>1 chaudière</t>
  </si>
  <si>
    <t xml:space="preserve">Guillot </t>
  </si>
  <si>
    <t>Optimagaz Guillot type B22 P.U. 460 KW</t>
  </si>
  <si>
    <t>1 Vanne motorisées sur retour chaudière</t>
  </si>
  <si>
    <t>1 pompe double</t>
  </si>
  <si>
    <t>type DCX 65-50</t>
  </si>
  <si>
    <t>SAMLSON</t>
  </si>
  <si>
    <t xml:space="preserve">1 vases d’expansion </t>
  </si>
  <si>
    <t xml:space="preserve">Reflex </t>
  </si>
  <si>
    <t>type N 400 litres</t>
  </si>
  <si>
    <t xml:space="preserve">1 vanne 3 voies </t>
  </si>
  <si>
    <t>SQS 65</t>
  </si>
  <si>
    <t xml:space="preserve">1 pompe double </t>
  </si>
  <si>
    <t>DCX 50-90</t>
  </si>
  <si>
    <t>DCX 50-25</t>
  </si>
  <si>
    <t>SQS 62</t>
  </si>
  <si>
    <t>JLR 204-11/055</t>
  </si>
  <si>
    <t xml:space="preserve">Clack </t>
  </si>
  <si>
    <t>tête WS 125</t>
  </si>
  <si>
    <t xml:space="preserve">MAS de L'huisne ( EXTERIEUR ) </t>
  </si>
  <si>
    <t>2 rue Thérèse FONTAINE-BERTRAND 72 100 LE MANS </t>
  </si>
  <si>
    <t xml:space="preserve">MAS DE L'huisne ( CHAUFERIE ) </t>
  </si>
  <si>
    <t>MAS DE L'huisne ( CHAUFFERIE )</t>
  </si>
  <si>
    <t>1 pompes doubles</t>
  </si>
  <si>
    <t>2 rue Thérèse FONTAINE-BERTRAND 72 100 LE MANS</t>
  </si>
  <si>
    <t>Watts</t>
  </si>
  <si>
    <t>400 litres</t>
  </si>
  <si>
    <t xml:space="preserve">1 échangeur </t>
  </si>
  <si>
    <t xml:space="preserve">Alpha Laval </t>
  </si>
  <si>
    <t>V 13 MST 29 PLS</t>
  </si>
  <si>
    <t>MAS DE L'huisne ( Local adoucisseur )</t>
  </si>
  <si>
    <t xml:space="preserve">GAZONFIER ( chaufferie ) </t>
  </si>
  <si>
    <t>30 rue Gazonfier 72000 Le Mans</t>
  </si>
  <si>
    <t xml:space="preserve">1 armoire électrique de commande et de régulation </t>
  </si>
  <si>
    <t>Conduite de la chaufferie HJ CATTP GAZONFIER est à réaliser par le titulaire</t>
  </si>
  <si>
    <t xml:space="preserve">1 chaudière gaz </t>
  </si>
  <si>
    <t>ACV</t>
  </si>
  <si>
    <t xml:space="preserve">type HM 60 BG </t>
  </si>
  <si>
    <t xml:space="preserve">1 ballon ECS </t>
  </si>
  <si>
    <t>capacité environ 250 L</t>
  </si>
  <si>
    <t xml:space="preserve">1 pompe préparation ECS </t>
  </si>
  <si>
    <t>Wilo</t>
  </si>
  <si>
    <t>type start RS 25/4</t>
  </si>
  <si>
    <t xml:space="preserve">1 pompe jumelée </t>
  </si>
  <si>
    <t xml:space="preserve">type Top SD 22/7 </t>
  </si>
  <si>
    <t xml:space="preserve">1 vanne 3 voies  </t>
  </si>
  <si>
    <t>Landis</t>
  </si>
  <si>
    <t>SQK 34</t>
  </si>
  <si>
    <t xml:space="preserve">1 vase d’expansion </t>
  </si>
  <si>
    <t>25 L</t>
  </si>
  <si>
    <t>GAZONFIER</t>
  </si>
  <si>
    <t>Extraction Gazonfier</t>
  </si>
  <si>
    <t>JBEA 3082 mono</t>
  </si>
  <si>
    <t xml:space="preserve">Pradier ( chaufferie ) </t>
  </si>
  <si>
    <t xml:space="preserve">35 bis rue James Pradier 7200 Le Mans </t>
  </si>
  <si>
    <t>Conduite de la chaufferie CMP CATTP Picasso est à réaliser par le titulaire</t>
  </si>
  <si>
    <t>Pradier ( chaufferie )</t>
  </si>
  <si>
    <t xml:space="preserve">Idéal Standard </t>
  </si>
  <si>
    <t>modèle 2.90</t>
  </si>
  <si>
    <t xml:space="preserve">N° 5040012 </t>
  </si>
  <si>
    <t>Conduite de la chaufferie CMP PRADIER est à réaliser par le titulaire</t>
  </si>
  <si>
    <t>1 ballon ECS alimenté par la chaudière</t>
  </si>
  <si>
    <t>capacité 250 L</t>
  </si>
  <si>
    <t xml:space="preserve">UPSD 32 50 </t>
  </si>
  <si>
    <t xml:space="preserve">UPS 32 800 </t>
  </si>
  <si>
    <t xml:space="preserve">1 vannes 3 voies </t>
  </si>
  <si>
    <t xml:space="preserve">1 pompe </t>
  </si>
  <si>
    <t>Salmson</t>
  </si>
  <si>
    <t xml:space="preserve">NSB 30 25 B </t>
  </si>
  <si>
    <t>Pradier</t>
  </si>
  <si>
    <t>1 vase d’expansion</t>
  </si>
  <si>
    <t>Extraction CMP CATTP Pradier</t>
  </si>
  <si>
    <t>KSTD 05</t>
  </si>
  <si>
    <t>Extraction HJ Pradier</t>
  </si>
  <si>
    <t>KSTD 25</t>
  </si>
  <si>
    <t>Extraction archives Pradier</t>
  </si>
  <si>
    <t>KSTD05</t>
  </si>
  <si>
    <t>Extraction lingeries CMP Pradier</t>
  </si>
  <si>
    <t>Extraction ménages HJ Pradier</t>
  </si>
  <si>
    <t>Extraction lingerie HJ Pradier</t>
  </si>
  <si>
    <t xml:space="preserve">Erpel ( chaufferie ) </t>
  </si>
  <si>
    <t xml:space="preserve">15 rue Erpell 72000 Le Mans </t>
  </si>
  <si>
    <t>Erpell ( chaufferie )</t>
  </si>
  <si>
    <t xml:space="preserve">Idéal 2307 </t>
  </si>
  <si>
    <t>Conduite de la chaufferie CMP-HJ ERPELL-ISATIS à prévoir par le titulaire</t>
  </si>
  <si>
    <t xml:space="preserve">1 détection gaz </t>
  </si>
  <si>
    <t xml:space="preserve">GSA 3 MET  </t>
  </si>
  <si>
    <t>80 L</t>
  </si>
  <si>
    <t xml:space="preserve">CXL 2100 </t>
  </si>
  <si>
    <t xml:space="preserve">MB 80 2L </t>
  </si>
  <si>
    <t>Landis et Gyr</t>
  </si>
  <si>
    <t>AMBIANGYR</t>
  </si>
  <si>
    <t xml:space="preserve">1 ballon gaz </t>
  </si>
  <si>
    <t>Styx</t>
  </si>
  <si>
    <t xml:space="preserve">TES 20 63 AQ 6623 195 L </t>
  </si>
  <si>
    <t xml:space="preserve">1 pompe circulation ECS </t>
  </si>
  <si>
    <t>UP 2045 N 150</t>
  </si>
  <si>
    <t xml:space="preserve"> Erpell</t>
  </si>
  <si>
    <t>Extraction Erpell</t>
  </si>
  <si>
    <t>ELGE</t>
  </si>
  <si>
    <t>CCM 400A</t>
  </si>
  <si>
    <t>Extraction Isatis</t>
  </si>
  <si>
    <t>CCM 1400 A</t>
  </si>
  <si>
    <t>Andersen ( chaufferie )</t>
  </si>
  <si>
    <t>10 rue st André 72100 Le Mans</t>
  </si>
  <si>
    <t>Vaillant</t>
  </si>
  <si>
    <t>puissance 45 KW</t>
  </si>
  <si>
    <t>CC1 180/35</t>
  </si>
  <si>
    <t>Conduite de la chaufferie HJ ANDERSEN est à réaliser par le titulaire</t>
  </si>
  <si>
    <t>35 L</t>
  </si>
  <si>
    <t>VGH 160/3 Z puissance 7.6 KW</t>
  </si>
  <si>
    <t>Chanzy ( chaufferie )</t>
  </si>
  <si>
    <t xml:space="preserve">50-52 rue Chanzy 72000 Le Mans </t>
  </si>
  <si>
    <t>RVL 480</t>
  </si>
  <si>
    <t xml:space="preserve">Remeha Gas </t>
  </si>
  <si>
    <t>210 Eco puissance 135 KW</t>
  </si>
  <si>
    <t>Conduite de la chaufferie HJ CATTP CHANZY est à réaliser par le titulaire</t>
  </si>
  <si>
    <t xml:space="preserve">1 vase de décantation </t>
  </si>
  <si>
    <t>Thermador</t>
  </si>
  <si>
    <t>DN 50</t>
  </si>
  <si>
    <t>1 vase pour traitement d’eau de chauffage</t>
  </si>
  <si>
    <t xml:space="preserve">1 pompe recyclage chaudière </t>
  </si>
  <si>
    <t>CXL 100-32 T3</t>
  </si>
  <si>
    <t xml:space="preserve">CXL 2100 NT 4 </t>
  </si>
  <si>
    <t xml:space="preserve">CXL 2080 NT 4 </t>
  </si>
  <si>
    <t xml:space="preserve">CXL 2020 P </t>
  </si>
  <si>
    <t xml:space="preserve">1 vannes 3 voies  </t>
  </si>
  <si>
    <t>1 ballon gaz production ECS</t>
  </si>
  <si>
    <t xml:space="preserve">AO Smith </t>
  </si>
  <si>
    <t>BFM 50F 300L</t>
  </si>
  <si>
    <t>Chanzy</t>
  </si>
  <si>
    <t>CTA CATTPI Chanzy</t>
  </si>
  <si>
    <t>Extraction CATTPI Chanzy</t>
  </si>
  <si>
    <t>VEC 271 AB</t>
  </si>
  <si>
    <t xml:space="preserve">Hélène Chaigneau ( chaufferie ) </t>
  </si>
  <si>
    <t xml:space="preserve">14 rue Monthéard 72100 Le Mans </t>
  </si>
  <si>
    <t xml:space="preserve">1 armoire électrique de commande </t>
  </si>
  <si>
    <t xml:space="preserve">Siemens </t>
  </si>
  <si>
    <t>PXM  100</t>
  </si>
  <si>
    <t xml:space="preserve">Wilo Stratos </t>
  </si>
  <si>
    <t xml:space="preserve">D32 1 3 </t>
  </si>
  <si>
    <t xml:space="preserve">D32 1 8 </t>
  </si>
  <si>
    <t xml:space="preserve">1 vanne motorisée </t>
  </si>
  <si>
    <t xml:space="preserve">1 compteurs d’énergie </t>
  </si>
  <si>
    <t>Itron</t>
  </si>
  <si>
    <t>F 04 G 1279</t>
  </si>
  <si>
    <t xml:space="preserve">1 Vanne gaz </t>
  </si>
  <si>
    <t xml:space="preserve">Watts </t>
  </si>
  <si>
    <t xml:space="preserve">1 chaudière </t>
  </si>
  <si>
    <t xml:space="preserve">Optigaz </t>
  </si>
  <si>
    <t>G145 150 KW</t>
  </si>
  <si>
    <t xml:space="preserve">1 pompes ECS </t>
  </si>
  <si>
    <t>Top Z25/10</t>
  </si>
  <si>
    <t xml:space="preserve">1 échangeur production ECS </t>
  </si>
  <si>
    <t>Rubis</t>
  </si>
  <si>
    <t xml:space="preserve">T4 10 Millenium </t>
  </si>
  <si>
    <t>reflex</t>
  </si>
  <si>
    <t>400 L</t>
  </si>
  <si>
    <t>L'ARTIMON ( chaufferie )</t>
  </si>
  <si>
    <t xml:space="preserve">1 armoire de protection, commande et GTC </t>
  </si>
  <si>
    <t xml:space="preserve"> PMX 20 </t>
  </si>
  <si>
    <t>14 rue Monthéard 72100 Le Mans</t>
  </si>
  <si>
    <t>Guillot</t>
  </si>
  <si>
    <t xml:space="preserve">Optimagaz 230 KW  </t>
  </si>
  <si>
    <t xml:space="preserve">1 jeu de pômpes doubles </t>
  </si>
  <si>
    <t>top SD 40/7</t>
  </si>
  <si>
    <t>VXF 31.65 avec moteur ACVATIX SQX 62</t>
  </si>
  <si>
    <t>1 jeu de pompes</t>
  </si>
  <si>
    <t>TOP SD 40/10</t>
  </si>
  <si>
    <t xml:space="preserve">1 ensemble de production E.C.S. </t>
  </si>
  <si>
    <t>PACK CONTROL</t>
  </si>
  <si>
    <t xml:space="preserve">1 jeu de pompe </t>
  </si>
  <si>
    <t>UPSD 30-80</t>
  </si>
  <si>
    <t xml:space="preserve">1 pompe de circulation </t>
  </si>
  <si>
    <t xml:space="preserve">GRUNDFOSS </t>
  </si>
  <si>
    <t>UD 0612</t>
  </si>
  <si>
    <t xml:space="preserve">1 ballon tampon </t>
  </si>
  <si>
    <t>de 500 L avec anode et vanne de vidange en 2 pouces</t>
  </si>
  <si>
    <t>WATTS de 200 L</t>
  </si>
  <si>
    <t xml:space="preserve">1 bac de traitement d’eau </t>
  </si>
  <si>
    <t>GENIUS</t>
  </si>
  <si>
    <t>Adoucisseur et ses accessoires pour la production ECS</t>
  </si>
  <si>
    <t>PREMARTINE( chaufferie hospitalisation complète )</t>
  </si>
  <si>
    <t xml:space="preserve">208 rue prémartine 72000 Le Mans </t>
  </si>
  <si>
    <t xml:space="preserve">1 coffret électrique de commande et de régulation </t>
  </si>
  <si>
    <t>Conduite de la chaufferie PREMARTINE est à réaliser par le titulaire</t>
  </si>
  <si>
    <t xml:space="preserve">Chauffage Français </t>
  </si>
  <si>
    <t>FG 2 puissance 102 KW</t>
  </si>
  <si>
    <t>UPS 32-80 180</t>
  </si>
  <si>
    <t>VMK 10-3</t>
  </si>
  <si>
    <t xml:space="preserve">1 ballon ECS gaz </t>
  </si>
  <si>
    <t xml:space="preserve">Unical Turbo gaz </t>
  </si>
  <si>
    <t>gaz 400 TN 400 L puissance 39.2 KW avec vase d’expansion 18 L</t>
  </si>
  <si>
    <t>PREMARTINE ( chaufferie hospitalisation de jour )</t>
  </si>
  <si>
    <t>1 coffret électrique de commande et de régulation</t>
  </si>
  <si>
    <t xml:space="preserve">De Dietrich </t>
  </si>
  <si>
    <t>DTG E 126 FF puissance 30 KW</t>
  </si>
  <si>
    <t xml:space="preserve">1 pompe bouclage chaudière  </t>
  </si>
  <si>
    <t>NXL 13-25 P</t>
  </si>
  <si>
    <t xml:space="preserve">CXL 2050 </t>
  </si>
  <si>
    <t>PREMARTINE ( hospitalisation de jour )</t>
  </si>
  <si>
    <t>1 Extracteur HJ Prémartine(plenum)</t>
  </si>
  <si>
    <t>Soler Palan</t>
  </si>
  <si>
    <t>CAB 315 Acustica 373 W 4P</t>
  </si>
  <si>
    <t>Extraction PC médical Prémartine (combles)</t>
  </si>
  <si>
    <t>VEC 160 B</t>
  </si>
  <si>
    <t>Extraction HC Prémartine(combles)</t>
  </si>
  <si>
    <t>KSTD 16 NU</t>
  </si>
  <si>
    <t xml:space="preserve">OYON ( chaufferie ) </t>
  </si>
  <si>
    <t xml:space="preserve">4 TER BD ALEXANDRE OYON </t>
  </si>
  <si>
    <t>1 coffret électrique de commande</t>
  </si>
  <si>
    <t xml:space="preserve">WIT </t>
  </si>
  <si>
    <t>Atlantic</t>
  </si>
  <si>
    <t xml:space="preserve">Condensinox 100 puissance 100kw </t>
  </si>
  <si>
    <t>Oldham</t>
  </si>
  <si>
    <t>SBVB avec capteur et électrovanne</t>
  </si>
  <si>
    <t xml:space="preserve">Jeux de pompes </t>
  </si>
  <si>
    <t xml:space="preserve">Wilo </t>
  </si>
  <si>
    <t>Varem</t>
  </si>
  <si>
    <t>EPSM site Allonnes</t>
  </si>
  <si>
    <t xml:space="preserve"> LANTERI LAURA</t>
  </si>
  <si>
    <t>tout le batiment</t>
  </si>
  <si>
    <t>1 fois / an</t>
  </si>
  <si>
    <t>Simone WEIL</t>
  </si>
  <si>
    <t>U.A.O.</t>
  </si>
  <si>
    <t>L'Orée</t>
  </si>
  <si>
    <t xml:space="preserve">Frantz FANON </t>
  </si>
  <si>
    <t>CTM accueil, sport, polyvalent</t>
  </si>
  <si>
    <t>IFSI</t>
  </si>
  <si>
    <t>Tamaris</t>
  </si>
  <si>
    <t>Fauvettes / Pharmacie</t>
  </si>
  <si>
    <t>Cuisine et Self</t>
  </si>
  <si>
    <t>Blanchisserie</t>
  </si>
  <si>
    <t xml:space="preserve">Cafetaria , Chapelle , maison des usagers </t>
  </si>
  <si>
    <t>Accueil</t>
  </si>
  <si>
    <t>Logistiques</t>
  </si>
  <si>
    <t xml:space="preserve">Magasin </t>
  </si>
  <si>
    <t>DPT</t>
  </si>
  <si>
    <t>Bureau DTL</t>
  </si>
  <si>
    <t>2 fois / an</t>
  </si>
  <si>
    <t>MAS LES AMARYLLIS</t>
  </si>
  <si>
    <t>EPSM Structure le Mans</t>
  </si>
  <si>
    <t xml:space="preserve">MAS de l'Huisne
2 rue Thérèse Fontaine-Bertrand
</t>
  </si>
  <si>
    <t>Foyer de vie l'Artimon
14 rue Monthéard</t>
  </si>
  <si>
    <t>CMP-HJ Erpell- Isatis
15 rue Erpell</t>
  </si>
  <si>
    <t xml:space="preserve">HJ CATTP 
50-52 rue CHANZY </t>
  </si>
  <si>
    <t xml:space="preserve">Centre de soins pour Adolescents                 25-27 rue CHANZY </t>
  </si>
  <si>
    <t>HJ CATTP Gazonfier
 30 rue de Gazonfier</t>
  </si>
  <si>
    <t>Centre de soins Hélène CHAIGNEAU
14 rue Monthéard</t>
  </si>
  <si>
    <t>CMP Pradier 
35 rue J PRADIER</t>
  </si>
  <si>
    <t>Centre d'addictologie 
208-210 rue Prémartine</t>
  </si>
  <si>
    <t xml:space="preserve">CMP OYON                                                                                                       4 ter Boulevard Marie et Alexandre OYON                                </t>
  </si>
  <si>
    <t xml:space="preserve">CMP WINNICOTT                                                                                           72 rue Olivier MESSIAEN                                                                       </t>
  </si>
  <si>
    <t xml:space="preserve">CMP LEFEUVRE                                                                                       54-56 rue Henri LEFEUVRE                                                            </t>
  </si>
  <si>
    <t>TECH 25-009 LOT 1 Annexe n°2 - Liste des équipements de l'hôpital de BEAUMONT</t>
  </si>
  <si>
    <t>N°12 - P3 Partiel</t>
  </si>
  <si>
    <t>PHGNS</t>
  </si>
  <si>
    <t>Beaumont</t>
  </si>
  <si>
    <t>local chaufferie</t>
  </si>
  <si>
    <t>chaudière à condensation</t>
  </si>
  <si>
    <t>Hoval</t>
  </si>
  <si>
    <t>Ultragas 300 P=277KW</t>
  </si>
  <si>
    <t>detection gaz</t>
  </si>
  <si>
    <t>DLC10</t>
  </si>
  <si>
    <t>6513566-1510275-011</t>
  </si>
  <si>
    <t>Wilo Salmson</t>
  </si>
  <si>
    <t>Siriux Master D32-70 (circuit radiateurs)</t>
  </si>
  <si>
    <t>Siriux Master D32-70 (circuit radiateurs) n°2</t>
  </si>
  <si>
    <t>Siriux Master D32-60 (Appoint ECS)</t>
  </si>
  <si>
    <t>Siriux Master D32-60 (Appoint ECS) n°2</t>
  </si>
  <si>
    <t>Siriux Master  D32-70 2092255</t>
  </si>
  <si>
    <t>Siriux Master  D32-70 2091538</t>
  </si>
  <si>
    <t>TOP Z40/7RG 2046637</t>
  </si>
  <si>
    <t>2022W26</t>
  </si>
  <si>
    <t>2023W35</t>
  </si>
  <si>
    <t>siriux Master D32-60 (Circuit CTA)</t>
  </si>
  <si>
    <t>siriux Master D32-60 (Circuit CTA) N°2</t>
  </si>
  <si>
    <t>chambres/circulations/bureaux…</t>
  </si>
  <si>
    <t>Radiateurs</t>
  </si>
  <si>
    <t>Tonon Forty</t>
  </si>
  <si>
    <t>Buranos plus (253 unités)</t>
  </si>
  <si>
    <t>salle de réunion/polyvalente</t>
  </si>
  <si>
    <t>Echangeur chauffage</t>
  </si>
  <si>
    <t>CEL</t>
  </si>
  <si>
    <t>KIGO Rayonnant rafraichissant (12 unités)</t>
  </si>
  <si>
    <t>echangeur ecs</t>
  </si>
  <si>
    <t>SWEP</t>
  </si>
  <si>
    <t>B12Hx40/1P</t>
  </si>
  <si>
    <t>Cordivari</t>
  </si>
  <si>
    <t>2500 FR V14</t>
  </si>
  <si>
    <t>LT 2000 V/12</t>
  </si>
  <si>
    <t>Solaire thermique</t>
  </si>
  <si>
    <t>Clipsol</t>
  </si>
  <si>
    <t>blocsol ECS 100</t>
  </si>
  <si>
    <t>Siriux master D32-65  2106381</t>
  </si>
  <si>
    <t>15W38/2571</t>
  </si>
  <si>
    <t>Siriux master D32-65 pompe charge 2106381</t>
  </si>
  <si>
    <t>15W28/1155</t>
  </si>
  <si>
    <t>NSB30-25B</t>
  </si>
  <si>
    <t>15W28/002100</t>
  </si>
  <si>
    <t>Echangeur solaire</t>
  </si>
  <si>
    <t>PWB4+ 11 039H00</t>
  </si>
  <si>
    <t>ORC/01/01/2015/3680/1</t>
  </si>
  <si>
    <t>Echangeur Production instantannée ECS solaire</t>
  </si>
  <si>
    <t>PWB18 33 065H00</t>
  </si>
  <si>
    <t>ORC/01/01/2015/3855/1</t>
  </si>
  <si>
    <t>toiture terrasse</t>
  </si>
  <si>
    <t>capteurs solaire Clipsol</t>
  </si>
  <si>
    <t>KGS 2,3 M2  (34 unités)</t>
  </si>
  <si>
    <t xml:space="preserve">vases d'expansion </t>
  </si>
  <si>
    <t>Gitral G sun 150</t>
  </si>
  <si>
    <t>15-000001716163</t>
  </si>
  <si>
    <t>Gitral Sun ADD 105</t>
  </si>
  <si>
    <t>15-00004600324</t>
  </si>
  <si>
    <t>Gitral Sun ADD 50</t>
  </si>
  <si>
    <t>15-00000551313</t>
  </si>
  <si>
    <t>Zilmet 130 cal pro</t>
  </si>
  <si>
    <t>15-000002381527</t>
  </si>
  <si>
    <t>Carrier</t>
  </si>
  <si>
    <t>30RBM-0220</t>
  </si>
  <si>
    <t>M01/01/2015026792</t>
  </si>
  <si>
    <t>local technique R+2</t>
  </si>
  <si>
    <t>Siriux master D80-90 eau glacée n°1</t>
  </si>
  <si>
    <t>Siriux master D80-90 eau glacée n°2</t>
  </si>
  <si>
    <t>Reflex NG50</t>
  </si>
  <si>
    <t>RDC/ R+1</t>
  </si>
  <si>
    <t>ventilo-convecteur</t>
  </si>
  <si>
    <t>42GW409 (20 unités)</t>
  </si>
  <si>
    <t>42GW209 ( 5 unités)</t>
  </si>
  <si>
    <t>42GW509 ( 6 unités)</t>
  </si>
  <si>
    <t>42GW309 (2 unités)</t>
  </si>
  <si>
    <t>Local technique R+1 admin</t>
  </si>
  <si>
    <t>Swegon</t>
  </si>
  <si>
    <t xml:space="preserve"> Gold 12 ERX</t>
  </si>
  <si>
    <t>Gold 25 ERX</t>
  </si>
  <si>
    <t>G02504259</t>
  </si>
  <si>
    <t>G02504260</t>
  </si>
  <si>
    <t>Gold 11 ERX</t>
  </si>
  <si>
    <t>G01100630</t>
  </si>
  <si>
    <t>Ciat</t>
  </si>
  <si>
    <t>Airtech 75</t>
  </si>
  <si>
    <t>OF02344642</t>
  </si>
  <si>
    <t>cuisine (Hotte)</t>
  </si>
  <si>
    <t>Novax confort 90/10</t>
  </si>
  <si>
    <t>Exone F400  8,2-4/8T</t>
  </si>
  <si>
    <t>industriel 175L  AME174</t>
  </si>
  <si>
    <t>degazeur</t>
  </si>
  <si>
    <t>Reflex</t>
  </si>
  <si>
    <t>Servitec 60 magcontrol</t>
  </si>
  <si>
    <t>Servitec 60 GL Level control</t>
  </si>
  <si>
    <t>6513566-1510275-012</t>
  </si>
  <si>
    <t>Compteur calculateur</t>
  </si>
  <si>
    <t>SENSUS</t>
  </si>
  <si>
    <t>LT-1621-MI04-015 rev 1</t>
  </si>
  <si>
    <t>Beaumont sur Sarthe</t>
  </si>
  <si>
    <t xml:space="preserve">local technique </t>
  </si>
  <si>
    <t>R+2</t>
  </si>
  <si>
    <t>CTA1 swegon gold 11 ERX</t>
  </si>
  <si>
    <t>locaux de service</t>
  </si>
  <si>
    <t>Rez de jardin</t>
  </si>
  <si>
    <t>bouches de reprises</t>
  </si>
  <si>
    <t>bouches de soufflage</t>
  </si>
  <si>
    <t>grille de reprise</t>
  </si>
  <si>
    <t>grilles de soufflages</t>
  </si>
  <si>
    <t>local technique</t>
  </si>
  <si>
    <t>CTA2 swegon gold 25 ERX</t>
  </si>
  <si>
    <t>Chambres</t>
  </si>
  <si>
    <t>bouches de soufflages</t>
  </si>
  <si>
    <t xml:space="preserve">bouches de reprises </t>
  </si>
  <si>
    <t>CTA3 swegon gold 25 ERX</t>
  </si>
  <si>
    <t>locaux de vie</t>
  </si>
  <si>
    <t>grilles de reprises</t>
  </si>
  <si>
    <t>CTA4 extracteur swegon Gold 12 ERX</t>
  </si>
  <si>
    <t>Administration</t>
  </si>
  <si>
    <t>CTA5 CIAT Airtech 75</t>
  </si>
  <si>
    <t>TECH 25-009 LOT 1 Annexe n°2 - Liste des équipements de l'hôpital de BONNETABLE</t>
  </si>
  <si>
    <t>N°13 - P3 Partiel</t>
  </si>
  <si>
    <t>Bonnetable</t>
  </si>
  <si>
    <t>local chaufferie toit</t>
  </si>
  <si>
    <t>chaudière 1</t>
  </si>
  <si>
    <t>atlantic guillot</t>
  </si>
  <si>
    <t>fbg 405-4B</t>
  </si>
  <si>
    <t>chaudière 2</t>
  </si>
  <si>
    <t>bruleur 1</t>
  </si>
  <si>
    <t>WG40N/1-A ZM-LN</t>
  </si>
  <si>
    <t>Bruleur 2</t>
  </si>
  <si>
    <t>Priux Master D65-90 / P1-CHT</t>
  </si>
  <si>
    <t>Priux Master D65-90 / P2-CHT</t>
  </si>
  <si>
    <t>YONOS MAXO 50/0.5-9 / P4-CHT</t>
  </si>
  <si>
    <t>YONOS MAXO 50/0.5-9 / P3-CHT</t>
  </si>
  <si>
    <t>sous station 2</t>
  </si>
  <si>
    <t>alfa laval</t>
  </si>
  <si>
    <t>aqua</t>
  </si>
  <si>
    <t>UPS 32-100N180 / P2-SS2</t>
  </si>
  <si>
    <t>UPSD 32-80 AL 180 / P3-SS2</t>
  </si>
  <si>
    <t>UPSD 32-80 AL 180 / P4-SS2</t>
  </si>
  <si>
    <t>Stratos 30/1-12 / P5-SS2</t>
  </si>
  <si>
    <t>charot 1000L</t>
  </si>
  <si>
    <t>701933 / Ballon émeraudes</t>
  </si>
  <si>
    <t>magnum</t>
  </si>
  <si>
    <t>gxd 042 NR</t>
  </si>
  <si>
    <t>charot 1000L</t>
  </si>
  <si>
    <t>710291 / Ballon Tropiques 1</t>
  </si>
  <si>
    <t>priux master D32-55 / P6-SS2</t>
  </si>
  <si>
    <t>priux master D32-55 / P7-SS2</t>
  </si>
  <si>
    <t>sous station 3</t>
  </si>
  <si>
    <t>pompe</t>
  </si>
  <si>
    <t>STAR Z 25/6 / P1-SS3</t>
  </si>
  <si>
    <t>710291 / Ballon Tropiques 2</t>
  </si>
  <si>
    <t>sous station 1</t>
  </si>
  <si>
    <t>m024a-ce / V1-SS1</t>
  </si>
  <si>
    <t>YONOS MAXO - D40/0.5-8 / P8-SS2</t>
  </si>
  <si>
    <t>YONOS MAXO - D40/0.5-8 / P9-SS2</t>
  </si>
  <si>
    <t>15p1015 90472 / V4-SS1</t>
  </si>
  <si>
    <t>12m0420 90251 / V3-SS1</t>
  </si>
  <si>
    <t>toiture émeraudes</t>
  </si>
  <si>
    <t>ciat</t>
  </si>
  <si>
    <t>VMC émeraudes</t>
  </si>
  <si>
    <t>panneaux solaire</t>
  </si>
  <si>
    <t>Jacques giordano CST BAT</t>
  </si>
  <si>
    <t>C8/8,S,HI 73.6m² (32 unités de 2.3m²)</t>
  </si>
  <si>
    <t xml:space="preserve">toiture cuisine </t>
  </si>
  <si>
    <t xml:space="preserve">plastifer </t>
  </si>
  <si>
    <t>vsb30 / Hotte tunnel de lavage</t>
  </si>
  <si>
    <t>vsb 25 / Hotte lave batterie</t>
  </si>
  <si>
    <t>espace ventilation</t>
  </si>
  <si>
    <t>61111032 / Hotte cuisson</t>
  </si>
  <si>
    <t>nyssenne toussaint</t>
  </si>
  <si>
    <t>na2001/t30 / CTA COMPENSATION CUISINE</t>
  </si>
  <si>
    <t>terrasse tropiques</t>
  </si>
  <si>
    <t>30RB-040R--0227 VAR 41</t>
  </si>
  <si>
    <t>mise en service avril 2023</t>
  </si>
  <si>
    <t>batiment tropiques</t>
  </si>
  <si>
    <t>aldès</t>
  </si>
  <si>
    <t>VMC Tropiques</t>
  </si>
  <si>
    <t>MAGNA 1D 32-80 F220 / P9-SS2</t>
  </si>
  <si>
    <t>MAGNA 1D 32-80 F220 / P10-SS2</t>
  </si>
  <si>
    <t>cta hydronic</t>
  </si>
  <si>
    <t>CCM85</t>
  </si>
  <si>
    <t>magna1 32-100 180 / P1-SS2</t>
  </si>
  <si>
    <t>DXM65-25N / P4-SS1</t>
  </si>
  <si>
    <t>DXM65-25N / P3-SS1</t>
  </si>
  <si>
    <t>MA185-4 / P1-SS1</t>
  </si>
  <si>
    <t>C2650N / P2-SS1</t>
  </si>
  <si>
    <t>UPSD 32-50 / P5-SS1</t>
  </si>
  <si>
    <t>UPSD 32-50 / P6-SS1</t>
  </si>
  <si>
    <t>UPSD 40-60 / P7-SS1</t>
  </si>
  <si>
    <t>UPSD 40-60 / P8-SS1</t>
  </si>
  <si>
    <t>DCX32-50 / P9-SS1</t>
  </si>
  <si>
    <t>DCX32-50 / P10-SS1</t>
  </si>
  <si>
    <t>solaire charot</t>
  </si>
  <si>
    <t>1750L / B1-SS1</t>
  </si>
  <si>
    <t>1750L / B2-SS1</t>
  </si>
  <si>
    <t>STRATOS MAXO-2 25/0.5-6 / P11-SS1</t>
  </si>
  <si>
    <t>Stratos Z 25/1-8 / P12-SS1</t>
  </si>
  <si>
    <t>permo</t>
  </si>
  <si>
    <t>7125 allyo 2014</t>
  </si>
  <si>
    <t>7125 allyo 2017</t>
  </si>
  <si>
    <t>PHGNS BONNETABLE</t>
  </si>
  <si>
    <t>batiment émeraude</t>
  </si>
  <si>
    <t>emeraudes 2 étages</t>
  </si>
  <si>
    <t>1 fois/an</t>
  </si>
  <si>
    <t>emeraudes  1 étages</t>
  </si>
  <si>
    <t>rez-de-chaussée</t>
  </si>
  <si>
    <t>batiment Tropiques</t>
  </si>
  <si>
    <t xml:space="preserve">2 étages tropique </t>
  </si>
  <si>
    <t xml:space="preserve">1 étages tropiques </t>
  </si>
  <si>
    <t>au sous-sol</t>
  </si>
  <si>
    <t xml:space="preserve">VESTAIRES HOMMES FEMMES </t>
  </si>
  <si>
    <t xml:space="preserve">un extracteur de types moto-ventilateur en caisson situé sous le faux plafond au rez-de-jardin </t>
  </si>
  <si>
    <t>TECH 25-009 LOT 1 Annexe n°2 - Liste des équipements de hôpital de Sillé le guillaume</t>
  </si>
  <si>
    <t>N°14 - P3 Partiel</t>
  </si>
  <si>
    <t>PHGNS Sillé le Guillaume</t>
  </si>
  <si>
    <t>B1</t>
  </si>
  <si>
    <t>chaufferie</t>
  </si>
  <si>
    <t>BRÛLEUR GAZ</t>
  </si>
  <si>
    <t>monarch</t>
  </si>
  <si>
    <t xml:space="preserve">G5 1DZD </t>
  </si>
  <si>
    <t>CHAUDIERE GAZ (UNIQUEMENT)</t>
  </si>
  <si>
    <t>weissman</t>
  </si>
  <si>
    <t>paromat duplex 475</t>
  </si>
  <si>
    <t>chaufferie B1</t>
  </si>
  <si>
    <t>ECHANGEUR TUBULAIRE pour  ECS</t>
  </si>
  <si>
    <t>SOUPAPE EAU CHAUDE DE CHAUFFAGE</t>
  </si>
  <si>
    <t>Pompe simple charge chaudiere 1</t>
  </si>
  <si>
    <t>priux master 80-40</t>
  </si>
  <si>
    <t>Pompe simple charge chaudiere 2</t>
  </si>
  <si>
    <t>Pompe double primaire s/station B2</t>
  </si>
  <si>
    <t>priux master 40-80</t>
  </si>
  <si>
    <t>Pompe double chauffage B1 N/E</t>
  </si>
  <si>
    <t>priux master40-80</t>
  </si>
  <si>
    <t>Pompe double chauffage B1 S/O</t>
  </si>
  <si>
    <t>DXM40-40 M</t>
  </si>
  <si>
    <t>Pompe double</t>
  </si>
  <si>
    <t>surlux D 80-90</t>
  </si>
  <si>
    <t>Pompe ECS B1</t>
  </si>
  <si>
    <t>NSB 30-25-10</t>
  </si>
  <si>
    <t>vanne 3 voies motorisée B1 nord est</t>
  </si>
  <si>
    <t xml:space="preserve">landys et gyr </t>
  </si>
  <si>
    <t>SKD 32-50</t>
  </si>
  <si>
    <t>vanne 3 voies motorisée  B1 sud ouest</t>
  </si>
  <si>
    <t>Siemmens</t>
  </si>
  <si>
    <t>SKD 32</t>
  </si>
  <si>
    <t>vanne 3 voies motorisée ECS B1</t>
  </si>
  <si>
    <t>SKD 62</t>
  </si>
  <si>
    <t xml:space="preserve">adoucisseur </t>
  </si>
  <si>
    <t>FLEK EUROPE</t>
  </si>
  <si>
    <t>structural</t>
  </si>
  <si>
    <t>traitement ECS Filmogene</t>
  </si>
  <si>
    <t xml:space="preserve">prominent </t>
  </si>
  <si>
    <t>beta 4</t>
  </si>
  <si>
    <t>vase d'expension</t>
  </si>
  <si>
    <t>pneumatex</t>
  </si>
  <si>
    <t>600 litres</t>
  </si>
  <si>
    <t xml:space="preserve">disconnecteur </t>
  </si>
  <si>
    <t>BA</t>
  </si>
  <si>
    <t>20/27</t>
  </si>
  <si>
    <t>compteur ECS</t>
  </si>
  <si>
    <t>batiment B1</t>
  </si>
  <si>
    <t>compteur appoint chauffage</t>
  </si>
  <si>
    <t>sous compteur gaz</t>
  </si>
  <si>
    <t>cuisine</t>
  </si>
  <si>
    <t>amoire electrique de puissance</t>
  </si>
  <si>
    <t>electrovanne gaz</t>
  </si>
  <si>
    <t>watts</t>
  </si>
  <si>
    <t>detecteur de gaz</t>
  </si>
  <si>
    <t>filtre a tamis</t>
  </si>
  <si>
    <t xml:space="preserve">B2   </t>
  </si>
  <si>
    <t>sous station B2</t>
  </si>
  <si>
    <t>bouteille de mélange</t>
  </si>
  <si>
    <t>B2</t>
  </si>
  <si>
    <t>ballon tampon primaire</t>
  </si>
  <si>
    <t>ensemble echangeur a plaque     (y compris V3V)</t>
  </si>
  <si>
    <t>RU 2x4320</t>
  </si>
  <si>
    <t>pompe double primaire ECS B2</t>
  </si>
  <si>
    <t>DXM 40/45</t>
  </si>
  <si>
    <t>pompe double aerotherme cuisine + Salle à Manger</t>
  </si>
  <si>
    <t>salsom</t>
  </si>
  <si>
    <t>primus master 40/60</t>
  </si>
  <si>
    <t>pompe double radiateur A1 sejour + Salle à Manger</t>
  </si>
  <si>
    <t>pompe double radiateurs locaux techniques</t>
  </si>
  <si>
    <t>pompe double radiateurs A2</t>
  </si>
  <si>
    <t>primus master 65/90</t>
  </si>
  <si>
    <t>pompe double radiateurs B2 ouest</t>
  </si>
  <si>
    <t>DCX 50-25 N</t>
  </si>
  <si>
    <t>pompe double radiateurs B2 Est</t>
  </si>
  <si>
    <t>primus master 50/70</t>
  </si>
  <si>
    <t>pompe radiateurs extension B2</t>
  </si>
  <si>
    <t>pompe bouclage ECS B2</t>
  </si>
  <si>
    <t>NSB 30-25 B</t>
  </si>
  <si>
    <t>pompe bouclage ECS A1LT</t>
  </si>
  <si>
    <t xml:space="preserve">NSB 40-25 </t>
  </si>
  <si>
    <t>pompe bouclage ECS A2</t>
  </si>
  <si>
    <t>grundfoss</t>
  </si>
  <si>
    <t>magna 1</t>
  </si>
  <si>
    <t>1995/2012</t>
  </si>
  <si>
    <t>pompe jumelée B3/B4</t>
  </si>
  <si>
    <t>DCX 40-25</t>
  </si>
  <si>
    <t>pompe de relevage</t>
  </si>
  <si>
    <t>vanne 3 voies regul radiateurs A1 sejour + Salle à Manger</t>
  </si>
  <si>
    <t>landis et gyr</t>
  </si>
  <si>
    <t>vanne 3 voies regul radiateurs A1 locaux techniques</t>
  </si>
  <si>
    <t>vanne 3 voies regul radiateurs A2</t>
  </si>
  <si>
    <t>siemmens</t>
  </si>
  <si>
    <t>vanne 3 voies regul radiateurs B2 ouest</t>
  </si>
  <si>
    <t>SQS 35</t>
  </si>
  <si>
    <t>vanne 3 voies regul radiateurs B2 Est</t>
  </si>
  <si>
    <t>SKQ 33</t>
  </si>
  <si>
    <t>vanne 3 voies regul Extension B2 chauffage</t>
  </si>
  <si>
    <t>SA531</t>
  </si>
  <si>
    <t>pentain water France</t>
  </si>
  <si>
    <t>prominent</t>
  </si>
  <si>
    <t>armoire electrique de puissance</t>
  </si>
  <si>
    <t>armoire electrique de commande</t>
  </si>
  <si>
    <t>B3   Niv -1</t>
  </si>
  <si>
    <t>sous station B3/B4</t>
  </si>
  <si>
    <t xml:space="preserve">ballon mixte </t>
  </si>
  <si>
    <t>ECS B3  gaz hiver/elec été</t>
  </si>
  <si>
    <t>pompe double régul chauffage B3 hebergement étage</t>
  </si>
  <si>
    <t>CXL 2050 T3</t>
  </si>
  <si>
    <t>pompe double regul chauffage B3 Admin RdC</t>
  </si>
  <si>
    <t>pompe double regul chauffage B4 salle de reunion</t>
  </si>
  <si>
    <t>CXL 2050 T4</t>
  </si>
  <si>
    <t>pompe double bouclage ECS B3</t>
  </si>
  <si>
    <t>NSB</t>
  </si>
  <si>
    <t>vanne 3 voies chauffage</t>
  </si>
  <si>
    <t xml:space="preserve">SKG 32 </t>
  </si>
  <si>
    <t>combles B2</t>
  </si>
  <si>
    <t>extracteur</t>
  </si>
  <si>
    <t xml:space="preserve"> VLI 12/12</t>
  </si>
  <si>
    <t xml:space="preserve">bouches </t>
  </si>
  <si>
    <t xml:space="preserve">trappes </t>
  </si>
  <si>
    <t xml:space="preserve">registres </t>
  </si>
  <si>
    <t xml:space="preserve">gaine </t>
  </si>
  <si>
    <t>cafetaria</t>
  </si>
  <si>
    <t>comble coursive cafet</t>
  </si>
  <si>
    <t xml:space="preserve">France Air  </t>
  </si>
  <si>
    <t>VLI 12/12</t>
  </si>
  <si>
    <t>A2</t>
  </si>
  <si>
    <t>comble A2</t>
  </si>
  <si>
    <t>clapets coupe-feu</t>
  </si>
  <si>
    <t>terrasse Salle a manger</t>
  </si>
  <si>
    <t>soufflage</t>
  </si>
  <si>
    <t>France air VLI10/10+ registre+filtre+batterie 40Kw</t>
  </si>
  <si>
    <t>France air VLI10/10</t>
  </si>
  <si>
    <t xml:space="preserve">grilles </t>
  </si>
  <si>
    <t>1 ensemble</t>
  </si>
  <si>
    <t>lingerie + Salle a manger personnel</t>
  </si>
  <si>
    <t>comble lingerie</t>
  </si>
  <si>
    <t xml:space="preserve">extracteur </t>
  </si>
  <si>
    <t>VEC018A</t>
  </si>
  <si>
    <t>A1C</t>
  </si>
  <si>
    <t>bouches</t>
  </si>
  <si>
    <t xml:space="preserve">gaines </t>
  </si>
  <si>
    <t>ensemble</t>
  </si>
  <si>
    <t>terrasse cuisine</t>
  </si>
  <si>
    <t>B1 Nord</t>
  </si>
  <si>
    <t xml:space="preserve">en toiture </t>
  </si>
  <si>
    <t>chambres et locaux techniques B1 nord</t>
  </si>
  <si>
    <t>trappes</t>
  </si>
  <si>
    <t>B1 Sud</t>
  </si>
  <si>
    <t>TCR 47</t>
  </si>
  <si>
    <t>B1 Est</t>
  </si>
  <si>
    <t xml:space="preserve">B3   </t>
  </si>
  <si>
    <t>comble</t>
  </si>
  <si>
    <t>MV7</t>
  </si>
  <si>
    <t>MV5</t>
  </si>
  <si>
    <t>B4</t>
  </si>
  <si>
    <t>faux plafond</t>
  </si>
  <si>
    <t>grilles</t>
  </si>
  <si>
    <t>Sille le guillaume</t>
  </si>
  <si>
    <t>charmilles roeraie glycines</t>
  </si>
  <si>
    <t>A1 cafetaria</t>
  </si>
  <si>
    <t>salle a manger</t>
  </si>
  <si>
    <t>lingerie et salle a manger du personnel</t>
  </si>
  <si>
    <t>cuisine /lingerie</t>
  </si>
  <si>
    <t>genets bruyeres rez de chaussee</t>
  </si>
  <si>
    <t>B3</t>
  </si>
  <si>
    <t>admin</t>
  </si>
  <si>
    <t>N°de lot</t>
  </si>
  <si>
    <t>N°de Prestation</t>
  </si>
  <si>
    <t>maintenance préventive</t>
  </si>
  <si>
    <t>Maintenance corrective</t>
  </si>
  <si>
    <t>Oui</t>
  </si>
  <si>
    <t>Interne</t>
  </si>
  <si>
    <t>Non</t>
  </si>
  <si>
    <t>Externe</t>
  </si>
  <si>
    <t>Groupe froid à détente directe</t>
  </si>
  <si>
    <t>Climatisation à détente directe</t>
  </si>
  <si>
    <t>diffuseurs de soufflage</t>
  </si>
  <si>
    <t>Bouche de reprise</t>
  </si>
  <si>
    <t>Aérotherme</t>
  </si>
  <si>
    <t>Rideau d'air chaud</t>
  </si>
  <si>
    <t>Compresseur d'air</t>
  </si>
  <si>
    <t>Osmoseur</t>
  </si>
  <si>
    <t>Caisson de filtration</t>
  </si>
  <si>
    <t>Chaudière vapeur</t>
  </si>
  <si>
    <t>Hottes</t>
  </si>
  <si>
    <t>PSM</t>
  </si>
  <si>
    <t>Climatiseur mobile</t>
  </si>
  <si>
    <t>Batterie terminale</t>
  </si>
  <si>
    <t>Filtration terminale</t>
  </si>
  <si>
    <t>Disconnecteur</t>
  </si>
  <si>
    <t>Filtre magnétique</t>
  </si>
  <si>
    <t>Groupe de maintien de pression</t>
  </si>
  <si>
    <t>sortie potenctelle au raccordement du réseau de chaleur (PRODUCTION ECS ET CHAUFFAGE)</t>
  </si>
  <si>
    <t>sortie potentielle au raccordement du réseau de chaleur (PRODUCTION ECS ET CHAUFFAGE)</t>
  </si>
  <si>
    <t>sortie potentielle au raccordement au réseau de chaleur</t>
  </si>
  <si>
    <t xml:space="preserve">MAINTENANCES PREVENTIVES ET CURATIVES 
DES INSTALLATIONS DE CHAUFFAGE, DE TRAITEMENT D'AIR,
DE CLIMATISATION ET DES PRODUCTIONS 
D'EAU CHAUDE SANITAIRE </t>
  </si>
  <si>
    <t xml:space="preserve">                        TECH 25-009 LOT 1 Annexe n°2 - Liste des diffuseurs et bouches de ventilation du GHT72</t>
  </si>
  <si>
    <t>P3 (offre de base)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</si>
</sst>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0000"/>
    <numFmt numFmtId="165" formatCode="#,##0_ ;\-#,##0\ "/>
  </numFmts>
  <fonts count="40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7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26"/>
      <color theme="1"/>
      <name val="Calibri"/>
      <family val="2"/>
      <scheme val="minor"/>
    </font>
    <font>
      <sz val="10"/>
      <color rgb="FF4F81BD"/>
      <name val="Arial"/>
      <family val="2"/>
    </font>
    <font>
      <sz val="11"/>
      <color rgb="FF00B050"/>
      <name val="Calibri"/>
      <family val="2"/>
      <scheme val="minor"/>
    </font>
    <font>
      <b/>
      <i/>
      <sz val="9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70C0"/>
      <name val="Arial"/>
      <family val="2"/>
    </font>
    <font>
      <sz val="14"/>
      <name val="Arial"/>
      <family val="2"/>
    </font>
    <font>
      <b/>
      <u/>
      <sz val="20"/>
      <name val="Arial"/>
      <family val="2"/>
    </font>
    <font>
      <sz val="2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 tint="4.9989318521683403E-2"/>
      <name val="Arial"/>
      <family val="2"/>
    </font>
    <font>
      <b/>
      <sz val="14"/>
      <color theme="3" tint="0.39997558519241921"/>
      <name val="Arial"/>
      <family val="2"/>
    </font>
    <font>
      <b/>
      <sz val="11"/>
      <name val="Calibri"/>
      <family val="2"/>
      <scheme val="minor"/>
    </font>
    <font>
      <sz val="11"/>
      <name val="Arial"/>
      <family val="2"/>
    </font>
    <font>
      <b/>
      <sz val="10"/>
      <color rgb="FF00B050"/>
      <name val="Calibri"/>
      <family val="2"/>
      <scheme val="minor"/>
    </font>
    <font>
      <b/>
      <i/>
      <sz val="10"/>
      <color rgb="FF00B050"/>
      <name val="Arial"/>
      <family val="2"/>
    </font>
    <font>
      <strike/>
      <sz val="10"/>
      <color theme="1"/>
      <name val="Calibri"/>
      <family val="2"/>
      <scheme val="minor"/>
    </font>
    <font>
      <strike/>
      <sz val="1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43" fontId="19" fillId="0" borderId="0" applyFont="0" applyFill="0" applyBorder="0" applyAlignment="0" applyProtection="0"/>
    <xf numFmtId="0" fontId="24" fillId="0" borderId="0"/>
    <xf numFmtId="0" fontId="5" fillId="0" borderId="0"/>
  </cellStyleXfs>
  <cellXfs count="220">
    <xf numFmtId="0" fontId="0" fillId="0" borderId="0" xfId="0"/>
    <xf numFmtId="0" fontId="3" fillId="0" borderId="0" xfId="0" applyFont="1"/>
    <xf numFmtId="0" fontId="2" fillId="0" borderId="0" xfId="0" applyFont="1"/>
    <xf numFmtId="0" fontId="3" fillId="3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1" applyFont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1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11" fillId="0" borderId="1" xfId="2" quotePrefix="1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3" fillId="3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quotePrefix="1" applyBorder="1" applyAlignment="1">
      <alignment horizontal="center" wrapText="1"/>
    </xf>
    <xf numFmtId="0" fontId="0" fillId="0" borderId="1" xfId="0" applyBorder="1"/>
    <xf numFmtId="0" fontId="0" fillId="0" borderId="14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0" borderId="0" xfId="0" applyFont="1"/>
    <xf numFmtId="0" fontId="5" fillId="0" borderId="1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23" fillId="3" borderId="1" xfId="0" applyFont="1" applyFill="1" applyBorder="1" applyAlignment="1">
      <alignment horizontal="left" vertical="center" wrapText="1"/>
    </xf>
    <xf numFmtId="0" fontId="12" fillId="0" borderId="1" xfId="0" quotePrefix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wrapText="1"/>
    </xf>
    <xf numFmtId="3" fontId="22" fillId="0" borderId="1" xfId="0" applyNumberFormat="1" applyFont="1" applyBorder="1" applyAlignment="1">
      <alignment horizontal="left" vertical="center"/>
    </xf>
    <xf numFmtId="0" fontId="12" fillId="0" borderId="1" xfId="0" applyFont="1" applyBorder="1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17" fontId="28" fillId="0" borderId="0" xfId="0" quotePrefix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14" fontId="11" fillId="0" borderId="10" xfId="0" applyNumberFormat="1" applyFont="1" applyBorder="1" applyAlignment="1">
      <alignment horizontal="left" vertical="center" wrapText="1"/>
    </xf>
    <xf numFmtId="14" fontId="11" fillId="0" borderId="13" xfId="0" applyNumberFormat="1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0" fillId="5" borderId="0" xfId="0" applyFill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/>
    </xf>
    <xf numFmtId="14" fontId="35" fillId="3" borderId="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14" fontId="36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4" fontId="37" fillId="0" borderId="1" xfId="0" applyNumberFormat="1" applyFont="1" applyBorder="1" applyAlignment="1">
      <alignment horizontal="center" vertical="center" wrapText="1"/>
    </xf>
    <xf numFmtId="14" fontId="37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38" fillId="0" borderId="0" xfId="1" applyFont="1" applyAlignment="1">
      <alignment horizontal="left" vertical="center" indent="1"/>
    </xf>
    <xf numFmtId="0" fontId="35" fillId="0" borderId="1" xfId="0" applyFont="1" applyBorder="1" applyAlignment="1">
      <alignment horizontal="center" vertical="center" wrapText="1"/>
    </xf>
    <xf numFmtId="0" fontId="38" fillId="0" borderId="0" xfId="4" applyFont="1"/>
    <xf numFmtId="0" fontId="36" fillId="0" borderId="1" xfId="4" applyFont="1" applyBorder="1" applyAlignment="1">
      <alignment horizontal="left" vertical="center" wrapText="1" indent="1"/>
    </xf>
    <xf numFmtId="49" fontId="0" fillId="0" borderId="1" xfId="0" applyNumberForma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left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7" xfId="0" applyBorder="1"/>
    <xf numFmtId="14" fontId="0" fillId="0" borderId="1" xfId="0" applyNumberFormat="1" applyBorder="1" applyAlignment="1">
      <alignment horizontal="left"/>
    </xf>
    <xf numFmtId="14" fontId="35" fillId="3" borderId="17" xfId="0" applyNumberFormat="1" applyFont="1" applyFill="1" applyBorder="1" applyAlignment="1">
      <alignment horizontal="center" vertical="center" wrapText="1"/>
    </xf>
    <xf numFmtId="0" fontId="0" fillId="0" borderId="15" xfId="0" quotePrefix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quotePrefix="1" applyBorder="1" applyAlignment="1">
      <alignment horizontal="left" vertical="center" wrapText="1"/>
    </xf>
    <xf numFmtId="14" fontId="37" fillId="3" borderId="1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4" fontId="0" fillId="0" borderId="0" xfId="0" applyNumberFormat="1"/>
    <xf numFmtId="14" fontId="35" fillId="3" borderId="10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0" fontId="0" fillId="0" borderId="10" xfId="0" applyBorder="1"/>
    <xf numFmtId="14" fontId="0" fillId="0" borderId="10" xfId="0" applyNumberFormat="1" applyBorder="1"/>
    <xf numFmtId="14" fontId="0" fillId="0" borderId="1" xfId="0" applyNumberFormat="1" applyBorder="1"/>
    <xf numFmtId="0" fontId="0" fillId="0" borderId="18" xfId="0" applyBorder="1"/>
    <xf numFmtId="0" fontId="34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11" fillId="0" borderId="14" xfId="0" applyFont="1" applyBorder="1" applyAlignment="1">
      <alignment horizontal="left" vertic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39" fillId="0" borderId="0" xfId="0" applyFont="1" applyAlignment="1">
      <alignment horizontal="center"/>
    </xf>
  </cellXfs>
  <cellStyles count="5">
    <cellStyle name="Milliers" xfId="2" builtinId="3"/>
    <cellStyle name="Normal" xfId="0" builtinId="0"/>
    <cellStyle name="Normal 2" xfId="3"/>
    <cellStyle name="Normal 2 2" xfId="4"/>
    <cellStyle name="Normal 3" xfId="1"/>
  </cellStyles>
  <dxfs count="0"/>
  <tableStyles count="0" defaultTableStyle="TableStyleMedium2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641984</xdr:colOff>
      <xdr:row>5</xdr:row>
      <xdr:rowOff>63681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"/>
          <a:ext cx="1457324" cy="612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304800</xdr:rowOff>
    </xdr:from>
    <xdr:to>
      <xdr:col>1</xdr:col>
      <xdr:colOff>794384</xdr:colOff>
      <xdr:row>0</xdr:row>
      <xdr:rowOff>917121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304800"/>
          <a:ext cx="1423034" cy="6123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280147</xdr:colOff>
      <xdr:row>0</xdr:row>
      <xdr:rowOff>459441</xdr:rowOff>
    </xdr:from>
    <xdr:to>
      <xdr:col>1</xdr:col>
      <xdr:colOff>294153</xdr:colOff>
      <xdr:row>1</xdr:row>
      <xdr:rowOff>18409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7" y="459441"/>
          <a:ext cx="1414741" cy="6123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247650</xdr:rowOff>
    </xdr:from>
    <xdr:to>
      <xdr:col>1</xdr:col>
      <xdr:colOff>537209</xdr:colOff>
      <xdr:row>0</xdr:row>
      <xdr:rowOff>859971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247650"/>
          <a:ext cx="1423034" cy="6123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0</xdr:row>
      <xdr:rowOff>219075</xdr:rowOff>
    </xdr:from>
    <xdr:to>
      <xdr:col>1</xdr:col>
      <xdr:colOff>565784</xdr:colOff>
      <xdr:row>0</xdr:row>
      <xdr:rowOff>831396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219075"/>
          <a:ext cx="1423034" cy="61232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523875</xdr:rowOff>
    </xdr:from>
    <xdr:to>
      <xdr:col>0</xdr:col>
      <xdr:colOff>1110806</xdr:colOff>
      <xdr:row>0</xdr:row>
      <xdr:rowOff>990600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23875"/>
          <a:ext cx="1110806" cy="4667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146684</xdr:colOff>
      <xdr:row>1</xdr:row>
      <xdr:rowOff>612321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457324" cy="612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533401</xdr:rowOff>
    </xdr:from>
    <xdr:to>
      <xdr:col>0</xdr:col>
      <xdr:colOff>1090422</xdr:colOff>
      <xdr:row>0</xdr:row>
      <xdr:rowOff>971551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33401"/>
          <a:ext cx="1042797" cy="4381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152400</xdr:rowOff>
    </xdr:from>
    <xdr:to>
      <xdr:col>1</xdr:col>
      <xdr:colOff>221191</xdr:colOff>
      <xdr:row>0</xdr:row>
      <xdr:rowOff>764721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52400"/>
          <a:ext cx="1457324" cy="612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171450</xdr:rowOff>
    </xdr:from>
    <xdr:to>
      <xdr:col>1</xdr:col>
      <xdr:colOff>257174</xdr:colOff>
      <xdr:row>0</xdr:row>
      <xdr:rowOff>783771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71450"/>
          <a:ext cx="1457324" cy="612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0</xdr:row>
      <xdr:rowOff>174905</xdr:rowOff>
    </xdr:from>
    <xdr:to>
      <xdr:col>0</xdr:col>
      <xdr:colOff>931333</xdr:colOff>
      <xdr:row>0</xdr:row>
      <xdr:rowOff>450605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166" y="174905"/>
          <a:ext cx="656167" cy="2757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333375</xdr:rowOff>
    </xdr:from>
    <xdr:to>
      <xdr:col>1</xdr:col>
      <xdr:colOff>289559</xdr:colOff>
      <xdr:row>0</xdr:row>
      <xdr:rowOff>945696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33375"/>
          <a:ext cx="1423034" cy="612321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581025</xdr:rowOff>
    </xdr:from>
    <xdr:to>
      <xdr:col>0</xdr:col>
      <xdr:colOff>1219200</xdr:colOff>
      <xdr:row>0</xdr:row>
      <xdr:rowOff>1017254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581025"/>
          <a:ext cx="1038225" cy="43622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419100</xdr:rowOff>
    </xdr:from>
    <xdr:to>
      <xdr:col>0</xdr:col>
      <xdr:colOff>1457324</xdr:colOff>
      <xdr:row>0</xdr:row>
      <xdr:rowOff>1031421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9100"/>
          <a:ext cx="1457324" cy="61232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581026</xdr:rowOff>
    </xdr:from>
    <xdr:to>
      <xdr:col>0</xdr:col>
      <xdr:colOff>1133475</xdr:colOff>
      <xdr:row>0</xdr:row>
      <xdr:rowOff>1057276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1026"/>
          <a:ext cx="1133475" cy="4762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285750</xdr:rowOff>
    </xdr:from>
    <xdr:to>
      <xdr:col>1</xdr:col>
      <xdr:colOff>289559</xdr:colOff>
      <xdr:row>0</xdr:row>
      <xdr:rowOff>898071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285750"/>
          <a:ext cx="1423034" cy="61232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266701</xdr:rowOff>
    </xdr:from>
    <xdr:to>
      <xdr:col>0</xdr:col>
      <xdr:colOff>1133475</xdr:colOff>
      <xdr:row>0</xdr:row>
      <xdr:rowOff>742951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6701"/>
          <a:ext cx="1133475" cy="4762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HT\March&#233;%20multitechniques%20CVC\inventaire%20march&#233;%20GH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007%20Maintenance%20MULTI%20TECHNIQUE%20non%20&#233;lec\CCTP%20+%20Annexes\Retour%20des%20&#233;tablissements%20&#224;%20la%20V1\Chateau%20du%20LOIR\Copie%20de%20TECH%2021-XXX%20-%20CCTP%20-%20Annexe%20%202%20-%20Inventaires%20&#233;quipements%20-%20V1.xl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H&#244;pital%20du%20Lude\INVENTAIRE%20TYPE%20-%20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ais5\ServTech\Chef%20de%20service\GHT%2072\fili&#232;re%20technique%20et%20maintenance\MARCHE%202022\lot4%20adoucisseur%20et%20pompe%20doseuse\INVENTAIRE%20lot%204%20adoucisseurs%20-pompes%20doseuses%20-%20SaintCalaisV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CH%20St%20Calais\INVENTAIRE%20lot%204%20adou%20SaintCalaisV1.x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EPSM\Lot%201%20&#233;quipement%20chaufferie%20EPSM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Hopital%20de%20BEAUMONT\INVENTAIRE%20PHGNS%20BEAUMONT%20-%20V1%2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ST%20-%20Eric%20LB%20&amp;%20Matthieu%20P\TECH%2021-XXX%20Maintenance%20MULTI%20TECHNIQUE%20non%20&#233;lec\CCTP%20+%20Annexes\LOT%20n&#176;1\Annexes\TECH%2021-XXX%20-%20CCTP%20-%20Annexe%202%20-%20Inventaires%20Equipements\Hopital%20de%20Bonnetable\inventaire%20cvc%20bonn&#233;t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Nom de l'établissement"/>
      <sheetName val="Feuil1"/>
      <sheetName val="Libellé"/>
    </sheetNames>
    <sheetDataSet>
      <sheetData sheetId="0" refreshError="1">
        <row r="1">
          <cell r="B1" t="str">
            <v>CODE FAMILLE - FONCTION :
(7 digits)</v>
          </cell>
          <cell r="C1" t="str">
            <v>CODE CNEH : 
(12 digits) 
Valeur à renseigner dans l'inventaire</v>
          </cell>
          <cell r="D1" t="str">
            <v>Libellé CNEH :
Libellé à renseigner dans l'inventaire</v>
          </cell>
          <cell r="E1" t="str">
            <v>Observation</v>
          </cell>
        </row>
        <row r="2">
          <cell r="B2" t="str">
            <v/>
          </cell>
          <cell r="C2" t="str">
            <v/>
          </cell>
          <cell r="D2" t="str">
            <v>ANESTHESIE - SOINS INTENSIFS</v>
          </cell>
          <cell r="E2">
            <v>0</v>
          </cell>
        </row>
        <row r="3">
          <cell r="B3" t="str">
            <v>ANES320</v>
          </cell>
          <cell r="C3" t="str">
            <v/>
          </cell>
          <cell r="D3" t="str">
            <v>ANESTHESIE</v>
          </cell>
          <cell r="E3">
            <v>0</v>
          </cell>
        </row>
        <row r="4">
          <cell r="B4" t="str">
            <v/>
          </cell>
          <cell r="C4" t="str">
            <v>ANES32001000</v>
          </cell>
          <cell r="D4" t="str">
            <v>STATION D'ANESTHESIE</v>
          </cell>
          <cell r="E4">
            <v>0</v>
          </cell>
        </row>
        <row r="5">
          <cell r="B5" t="str">
            <v/>
          </cell>
          <cell r="C5" t="str">
            <v>ANES32001001</v>
          </cell>
          <cell r="D5" t="str">
            <v>CHARIOT D'ANESTHESIE</v>
          </cell>
          <cell r="E5">
            <v>0</v>
          </cell>
        </row>
        <row r="6">
          <cell r="B6" t="str">
            <v/>
          </cell>
          <cell r="C6" t="str">
            <v>ANES32001002</v>
          </cell>
          <cell r="D6" t="str">
            <v>MONITEUR DE GAZ HALOGENES</v>
          </cell>
          <cell r="E6">
            <v>0</v>
          </cell>
        </row>
        <row r="7">
          <cell r="B7" t="str">
            <v/>
          </cell>
          <cell r="C7" t="str">
            <v>ANES32001003</v>
          </cell>
          <cell r="D7" t="str">
            <v>MONITEUR DE NO/NO2/NOx</v>
          </cell>
          <cell r="E7">
            <v>0</v>
          </cell>
        </row>
        <row r="8">
          <cell r="B8" t="str">
            <v/>
          </cell>
          <cell r="C8" t="str">
            <v>ANES32001004</v>
          </cell>
          <cell r="D8" t="str">
            <v>MELANGEUR D'ANESTHESIE</v>
          </cell>
          <cell r="E8">
            <v>0</v>
          </cell>
        </row>
        <row r="9">
          <cell r="B9" t="str">
            <v/>
          </cell>
          <cell r="C9" t="str">
            <v>ANES32001005</v>
          </cell>
          <cell r="D9" t="str">
            <v>VENTILATEUR D'ANESTHESIE</v>
          </cell>
          <cell r="E9">
            <v>0</v>
          </cell>
        </row>
        <row r="10">
          <cell r="B10" t="str">
            <v/>
          </cell>
          <cell r="C10" t="str">
            <v>ANES32002000</v>
          </cell>
          <cell r="D10" t="str">
            <v>EVAPORATEUR DE GAZ ANESTHESIQUE</v>
          </cell>
          <cell r="E10">
            <v>0</v>
          </cell>
        </row>
        <row r="11">
          <cell r="B11" t="str">
            <v/>
          </cell>
          <cell r="C11" t="str">
            <v>ANES32002001</v>
          </cell>
          <cell r="D11" t="str">
            <v>EVAPORATEUR DESFLURANE</v>
          </cell>
          <cell r="E11">
            <v>0</v>
          </cell>
        </row>
        <row r="12">
          <cell r="B12" t="str">
            <v/>
          </cell>
          <cell r="C12" t="str">
            <v>ANES32002002</v>
          </cell>
          <cell r="D12" t="str">
            <v>EVAPORATEUR ISOFLURANE</v>
          </cell>
          <cell r="E12">
            <v>0</v>
          </cell>
        </row>
        <row r="13">
          <cell r="B13" t="str">
            <v/>
          </cell>
          <cell r="C13" t="str">
            <v>ANES32002003</v>
          </cell>
          <cell r="D13" t="str">
            <v>EVAPORATEUR SEVORANE</v>
          </cell>
          <cell r="E13">
            <v>0</v>
          </cell>
        </row>
        <row r="14">
          <cell r="B14" t="str">
            <v/>
          </cell>
          <cell r="C14" t="str">
            <v>ANES32003000</v>
          </cell>
          <cell r="D14" t="str">
            <v>STATION D'ANESTHESIE AMAGNETIQUE</v>
          </cell>
          <cell r="E14">
            <v>0</v>
          </cell>
        </row>
        <row r="15">
          <cell r="B15" t="str">
            <v/>
          </cell>
          <cell r="C15" t="str">
            <v>ANES32004000</v>
          </cell>
          <cell r="D15" t="str">
            <v>MONITEUR DE CURARISATION</v>
          </cell>
          <cell r="E15">
            <v>0</v>
          </cell>
        </row>
        <row r="16">
          <cell r="B16" t="str">
            <v/>
          </cell>
          <cell r="C16" t="str">
            <v>ANES32005000</v>
          </cell>
          <cell r="D16" t="str">
            <v>SYSTEME D'EVACUATION DES GAZ ANESTHESIQUES</v>
          </cell>
          <cell r="E16">
            <v>0</v>
          </cell>
        </row>
        <row r="17">
          <cell r="B17" t="str">
            <v/>
          </cell>
          <cell r="C17" t="str">
            <v>ANES32006000</v>
          </cell>
          <cell r="D17" t="str">
            <v>LARYNGOSCOPES</v>
          </cell>
          <cell r="E17">
            <v>0</v>
          </cell>
        </row>
        <row r="18">
          <cell r="B18" t="str">
            <v>ANES322</v>
          </cell>
          <cell r="C18" t="str">
            <v/>
          </cell>
          <cell r="D18" t="str">
            <v>VENTILATION</v>
          </cell>
          <cell r="E18">
            <v>0</v>
          </cell>
        </row>
        <row r="19">
          <cell r="B19" t="str">
            <v/>
          </cell>
          <cell r="C19" t="str">
            <v>ANES32201000</v>
          </cell>
          <cell r="D19" t="str">
            <v>ENSEMBLE DE VENTILATION</v>
          </cell>
          <cell r="E19">
            <v>0</v>
          </cell>
        </row>
        <row r="20">
          <cell r="B20" t="str">
            <v/>
          </cell>
          <cell r="C20" t="str">
            <v>ANES32201001</v>
          </cell>
          <cell r="D20" t="str">
            <v>CHARIOT DE VENTILATEUR</v>
          </cell>
          <cell r="E20">
            <v>0</v>
          </cell>
        </row>
        <row r="21">
          <cell r="B21" t="str">
            <v/>
          </cell>
          <cell r="C21" t="str">
            <v>ANES32201002</v>
          </cell>
          <cell r="D21" t="str">
            <v>HUMIDIFICATEUR CHAUFFANT</v>
          </cell>
          <cell r="E21">
            <v>0</v>
          </cell>
        </row>
        <row r="22">
          <cell r="B22" t="str">
            <v/>
          </cell>
          <cell r="C22" t="str">
            <v>ANES32201003</v>
          </cell>
          <cell r="D22" t="str">
            <v>INSUFFLATEUR MANUEL</v>
          </cell>
          <cell r="E22">
            <v>0</v>
          </cell>
        </row>
        <row r="23">
          <cell r="B23" t="str">
            <v/>
          </cell>
          <cell r="C23" t="str">
            <v>ANES32201004</v>
          </cell>
          <cell r="D23" t="str">
            <v>MELANGEUR DE GAZ</v>
          </cell>
          <cell r="E23">
            <v>0</v>
          </cell>
        </row>
        <row r="24">
          <cell r="B24" t="str">
            <v/>
          </cell>
          <cell r="C24" t="str">
            <v>ANES32201006</v>
          </cell>
          <cell r="D24" t="str">
            <v>STIMULATEUR ELECTRIQUE RESPIRATOIRE</v>
          </cell>
          <cell r="E24">
            <v>0</v>
          </cell>
        </row>
        <row r="25">
          <cell r="B25" t="str">
            <v/>
          </cell>
          <cell r="C25" t="str">
            <v>ANES32201007</v>
          </cell>
          <cell r="D25" t="str">
            <v>VENTILATEUR C-PAP/BI-PAP</v>
          </cell>
          <cell r="E25">
            <v>0</v>
          </cell>
        </row>
        <row r="26">
          <cell r="B26" t="str">
            <v/>
          </cell>
          <cell r="C26" t="str">
            <v>ANES32201009</v>
          </cell>
          <cell r="D26" t="str">
            <v>VENTILATEUR DE REANIMATION ADULTE/ENFANT</v>
          </cell>
          <cell r="E26">
            <v>0</v>
          </cell>
        </row>
        <row r="27">
          <cell r="B27" t="str">
            <v/>
          </cell>
          <cell r="C27" t="str">
            <v>ANES32201010</v>
          </cell>
          <cell r="D27" t="str">
            <v>VENTILATEUR DE REANIMATION POUR NOUVEAU NE</v>
          </cell>
          <cell r="E27">
            <v>0</v>
          </cell>
        </row>
        <row r="28">
          <cell r="B28" t="str">
            <v/>
          </cell>
          <cell r="C28" t="str">
            <v>ANES32201011</v>
          </cell>
          <cell r="D28" t="str">
            <v>VENTILATEUR DE REEDUCATION</v>
          </cell>
          <cell r="E28">
            <v>0</v>
          </cell>
        </row>
        <row r="29">
          <cell r="B29" t="str">
            <v/>
          </cell>
          <cell r="C29" t="str">
            <v>ANES32201012</v>
          </cell>
          <cell r="D29" t="str">
            <v>VENTILATEUR DE TRANSPORT ADULTE</v>
          </cell>
          <cell r="E29">
            <v>0</v>
          </cell>
        </row>
        <row r="30">
          <cell r="B30" t="str">
            <v/>
          </cell>
          <cell r="C30" t="str">
            <v>ANES32201013</v>
          </cell>
          <cell r="D30" t="str">
            <v>VENTILATEUR DE TRANSPORT POUR NOUVEAU NE</v>
          </cell>
          <cell r="E30">
            <v>0</v>
          </cell>
        </row>
        <row r="31">
          <cell r="B31" t="str">
            <v/>
          </cell>
          <cell r="C31" t="str">
            <v>ANES32201014</v>
          </cell>
          <cell r="D31" t="str">
            <v>VENTILATEUR D'URGENCE</v>
          </cell>
          <cell r="E31">
            <v>0</v>
          </cell>
        </row>
        <row r="32">
          <cell r="B32" t="str">
            <v/>
          </cell>
          <cell r="C32" t="str">
            <v>ANES32201015</v>
          </cell>
          <cell r="D32" t="str">
            <v>VENTILATEUR HAUTE FREQUENCE</v>
          </cell>
          <cell r="E32">
            <v>0</v>
          </cell>
        </row>
        <row r="33">
          <cell r="B33" t="str">
            <v/>
          </cell>
          <cell r="C33" t="str">
            <v>ANES32201016</v>
          </cell>
          <cell r="D33" t="str">
            <v>VENTILATEUR POUR IRM</v>
          </cell>
          <cell r="E33">
            <v>0</v>
          </cell>
        </row>
        <row r="34">
          <cell r="B34" t="str">
            <v/>
          </cell>
          <cell r="C34" t="str">
            <v>ANES32201017</v>
          </cell>
          <cell r="D34" t="str">
            <v>VENTILATEUR POUR USAGE A DOMICILE NON INVASIF</v>
          </cell>
          <cell r="E34">
            <v>0</v>
          </cell>
        </row>
        <row r="35">
          <cell r="B35" t="str">
            <v/>
          </cell>
          <cell r="C35" t="str">
            <v>ANES32201018</v>
          </cell>
          <cell r="D35" t="str">
            <v>MONITEUR DE VENTILATION</v>
          </cell>
          <cell r="E35">
            <v>0</v>
          </cell>
        </row>
        <row r="36">
          <cell r="B36" t="str">
            <v/>
          </cell>
          <cell r="C36" t="str">
            <v>ANES32201019</v>
          </cell>
          <cell r="D36" t="str">
            <v>FLEXIBLE D'ALIMENTATION EN FLUIDE</v>
          </cell>
          <cell r="E36">
            <v>0</v>
          </cell>
        </row>
        <row r="37">
          <cell r="B37" t="str">
            <v/>
          </cell>
          <cell r="C37" t="str">
            <v>ANES32201020</v>
          </cell>
          <cell r="D37" t="str">
            <v>VALVE A LA DEMANDE</v>
          </cell>
          <cell r="E37">
            <v>0</v>
          </cell>
        </row>
        <row r="38">
          <cell r="B38" t="str">
            <v>ANES323</v>
          </cell>
          <cell r="C38" t="str">
            <v/>
          </cell>
          <cell r="D38" t="str">
            <v>ASPIRATION</v>
          </cell>
          <cell r="E38">
            <v>0</v>
          </cell>
        </row>
        <row r="39">
          <cell r="B39" t="str">
            <v/>
          </cell>
          <cell r="C39" t="str">
            <v>ANES32301000</v>
          </cell>
          <cell r="D39" t="str">
            <v>ASPIRATEUR MEDICO-CHIRURGICAL</v>
          </cell>
          <cell r="E39">
            <v>0</v>
          </cell>
        </row>
        <row r="40">
          <cell r="B40" t="str">
            <v/>
          </cell>
          <cell r="C40" t="str">
            <v>ANES32302000</v>
          </cell>
          <cell r="D40" t="str">
            <v>EQUIPEMENT D'ASPIRATION</v>
          </cell>
          <cell r="E40">
            <v>0</v>
          </cell>
        </row>
        <row r="41">
          <cell r="B41" t="str">
            <v/>
          </cell>
          <cell r="C41" t="str">
            <v>ANES32303000</v>
          </cell>
          <cell r="D41" t="str">
            <v>ASPIRATEUR DE MUCOSITES MANUEL OU A PIED</v>
          </cell>
          <cell r="E41">
            <v>0</v>
          </cell>
        </row>
        <row r="42">
          <cell r="B42" t="str">
            <v/>
          </cell>
          <cell r="C42" t="str">
            <v>ANES32304000</v>
          </cell>
          <cell r="D42" t="str">
            <v>EQUIPEMENT D'ASPIRATION SUR VIDE CENTRAL</v>
          </cell>
          <cell r="E42">
            <v>0</v>
          </cell>
        </row>
        <row r="43">
          <cell r="B43" t="str">
            <v/>
          </cell>
          <cell r="C43" t="str">
            <v>ANES32304001</v>
          </cell>
          <cell r="D43" t="str">
            <v>REGULATEUR DE VIDE 0 A -250</v>
          </cell>
          <cell r="E43">
            <v>0</v>
          </cell>
        </row>
        <row r="44">
          <cell r="B44" t="str">
            <v/>
          </cell>
          <cell r="C44" t="str">
            <v>ANES32304002</v>
          </cell>
          <cell r="D44" t="str">
            <v>REGULATEUR DE VIDE 0 A -600</v>
          </cell>
          <cell r="E44">
            <v>0</v>
          </cell>
        </row>
        <row r="45">
          <cell r="B45" t="str">
            <v/>
          </cell>
          <cell r="C45" t="str">
            <v>ANES32304003</v>
          </cell>
          <cell r="D45" t="str">
            <v>REGULATEUR DE VIDE 0 A -1000</v>
          </cell>
          <cell r="E45">
            <v>0</v>
          </cell>
        </row>
        <row r="46">
          <cell r="B46" t="str">
            <v>ANES324</v>
          </cell>
          <cell r="C46" t="str">
            <v/>
          </cell>
          <cell r="D46" t="str">
            <v>PERFUSION / NUTRITION / TRANSFUSION</v>
          </cell>
          <cell r="E46">
            <v>0</v>
          </cell>
        </row>
        <row r="47">
          <cell r="B47" t="str">
            <v/>
          </cell>
          <cell r="C47" t="str">
            <v>ANES32401000</v>
          </cell>
          <cell r="D47" t="str">
            <v>POUSSE SERINGUE MONOVOIE</v>
          </cell>
          <cell r="E47">
            <v>0</v>
          </cell>
        </row>
        <row r="48">
          <cell r="B48" t="str">
            <v/>
          </cell>
          <cell r="C48" t="str">
            <v>ANES32402000</v>
          </cell>
          <cell r="D48" t="str">
            <v>POUSSE SERINGUE D'ANESTHESIE MONOVOIE</v>
          </cell>
          <cell r="E48">
            <v>0</v>
          </cell>
        </row>
        <row r="49">
          <cell r="B49" t="str">
            <v/>
          </cell>
          <cell r="C49" t="str">
            <v>ANES32403000</v>
          </cell>
          <cell r="D49" t="str">
            <v>POUSSE SERINGUE DOUBLE VOIE</v>
          </cell>
          <cell r="E49">
            <v>0</v>
          </cell>
        </row>
        <row r="50">
          <cell r="B50" t="str">
            <v/>
          </cell>
          <cell r="C50" t="str">
            <v>ANES32404000</v>
          </cell>
          <cell r="D50" t="str">
            <v>POMPE ACCELERATRICE DE PERFUSION/TRANSFUSION</v>
          </cell>
          <cell r="E50">
            <v>0</v>
          </cell>
        </row>
        <row r="51">
          <cell r="B51" t="str">
            <v/>
          </cell>
          <cell r="C51" t="str">
            <v>ANES32405000</v>
          </cell>
          <cell r="D51" t="str">
            <v>POMPE OU POUSSE-SERINGUE A NUTRITION ENTERALE</v>
          </cell>
          <cell r="E51">
            <v>0</v>
          </cell>
        </row>
        <row r="52">
          <cell r="B52" t="str">
            <v/>
          </cell>
          <cell r="C52" t="str">
            <v>ANES32406000</v>
          </cell>
          <cell r="D52" t="str">
            <v>POMPE A PERFUSION VOLUMETRIQUE</v>
          </cell>
          <cell r="E52">
            <v>0</v>
          </cell>
        </row>
        <row r="53">
          <cell r="B53" t="str">
            <v/>
          </cell>
          <cell r="C53" t="str">
            <v>ANES32407000</v>
          </cell>
          <cell r="D53" t="str">
            <v>CONTROLEUR/REGULATEUR DE DEBIT DE PERFUSION</v>
          </cell>
          <cell r="E53">
            <v>0</v>
          </cell>
        </row>
        <row r="54">
          <cell r="B54" t="str">
            <v/>
          </cell>
          <cell r="C54" t="str">
            <v>ANES32408000</v>
          </cell>
          <cell r="D54" t="str">
            <v>POMPE OU POUSSE-SERINGUE  D'AUTO-ANALGESIE</v>
          </cell>
          <cell r="E54">
            <v>0</v>
          </cell>
        </row>
        <row r="55">
          <cell r="B55" t="str">
            <v/>
          </cell>
          <cell r="C55" t="str">
            <v>ANES32409000</v>
          </cell>
          <cell r="D55" t="str">
            <v>SYSTEME D'ASSERVISSEMENT DE POMPES</v>
          </cell>
          <cell r="E55">
            <v>0</v>
          </cell>
        </row>
        <row r="56">
          <cell r="B56" t="str">
            <v/>
          </cell>
          <cell r="C56" t="str">
            <v>ANES32410000</v>
          </cell>
          <cell r="D56" t="str">
            <v>RECHAUFFEUR DE PERFUSION / TRANSFUSION</v>
          </cell>
          <cell r="E56">
            <v>0</v>
          </cell>
        </row>
        <row r="57">
          <cell r="B57" t="str">
            <v/>
          </cell>
          <cell r="C57" t="str">
            <v>ANES32411000</v>
          </cell>
          <cell r="D57" t="str">
            <v>RECHAUFFEUR DE POCHES A SANG</v>
          </cell>
          <cell r="E57">
            <v>0</v>
          </cell>
        </row>
        <row r="58">
          <cell r="B58" t="str">
            <v/>
          </cell>
          <cell r="C58" t="str">
            <v>ANES32411001</v>
          </cell>
          <cell r="D58" t="str">
            <v>MANCHETTE A PRESSION DE SANG ET LIQUIDE</v>
          </cell>
          <cell r="E58">
            <v>0</v>
          </cell>
        </row>
        <row r="59">
          <cell r="B59" t="str">
            <v/>
          </cell>
          <cell r="C59" t="str">
            <v>ANES32412000</v>
          </cell>
          <cell r="D59" t="str">
            <v>SYSTEME D AUTOTRANSFUSION</v>
          </cell>
          <cell r="E59">
            <v>0</v>
          </cell>
        </row>
        <row r="60">
          <cell r="B60" t="str">
            <v/>
          </cell>
          <cell r="C60" t="str">
            <v>ANES32413000</v>
          </cell>
          <cell r="D60" t="str">
            <v>SYSTEME DE PERFUSION MODULAIRE</v>
          </cell>
          <cell r="E60">
            <v>0</v>
          </cell>
        </row>
        <row r="61">
          <cell r="B61" t="str">
            <v/>
          </cell>
          <cell r="C61" t="str">
            <v>ANES32413001</v>
          </cell>
          <cell r="D61" t="str">
            <v>BASE POUR STATION DE PERFUSION D'ANESTHESIE</v>
          </cell>
          <cell r="E61">
            <v>0</v>
          </cell>
        </row>
        <row r="62">
          <cell r="B62" t="str">
            <v/>
          </cell>
          <cell r="C62" t="str">
            <v>ANES32413002</v>
          </cell>
          <cell r="D62" t="str">
            <v>MODULE POMPE A PERFUSION VOLUMETRIQUE</v>
          </cell>
          <cell r="E62">
            <v>0</v>
          </cell>
        </row>
        <row r="63">
          <cell r="B63" t="str">
            <v/>
          </cell>
          <cell r="C63" t="str">
            <v>ANES32413003</v>
          </cell>
          <cell r="D63" t="str">
            <v>MODULE POUSSE SERINGUE</v>
          </cell>
          <cell r="E63">
            <v>0</v>
          </cell>
        </row>
        <row r="64">
          <cell r="B64" t="str">
            <v/>
          </cell>
          <cell r="C64" t="str">
            <v>ANES32414000</v>
          </cell>
          <cell r="D64" t="str">
            <v>POUSSE SERINGUE POUR NUTRITION ENTERALE</v>
          </cell>
          <cell r="E64">
            <v>0</v>
          </cell>
        </row>
        <row r="65">
          <cell r="B65" t="str">
            <v/>
          </cell>
          <cell r="C65" t="str">
            <v>ANES32415000</v>
          </cell>
          <cell r="D65" t="str">
            <v>SYSTEME DE PERFUSION INTRAOSSEUSE</v>
          </cell>
          <cell r="E65">
            <v>0</v>
          </cell>
        </row>
        <row r="66">
          <cell r="B66" t="str">
            <v/>
          </cell>
          <cell r="C66" t="str">
            <v>ANES32416000</v>
          </cell>
          <cell r="D66" t="str">
            <v>MODULE DE BASE POUR POUSSE SERINGUE MODULAIRE</v>
          </cell>
          <cell r="E66">
            <v>0</v>
          </cell>
        </row>
        <row r="67">
          <cell r="B67" t="str">
            <v/>
          </cell>
          <cell r="C67" t="str">
            <v>ANES32416001</v>
          </cell>
          <cell r="D67" t="str">
            <v>BASE POUR STATION DE PERFUSION D'ANESTHESIE</v>
          </cell>
          <cell r="E67">
            <v>0</v>
          </cell>
        </row>
        <row r="68">
          <cell r="B68" t="str">
            <v/>
          </cell>
          <cell r="C68" t="str">
            <v>ANES32417000</v>
          </cell>
          <cell r="D68" t="str">
            <v>POUSSE SERINGUE D'ANESTHESIE DOUBLE VOIE</v>
          </cell>
          <cell r="E68">
            <v>0</v>
          </cell>
        </row>
        <row r="69">
          <cell r="B69" t="str">
            <v/>
          </cell>
          <cell r="C69" t="str">
            <v>ANES32418000</v>
          </cell>
          <cell r="D69" t="str">
            <v>POMPE POUR CHIMIOTHERAPIE</v>
          </cell>
          <cell r="E69">
            <v>0</v>
          </cell>
        </row>
        <row r="70">
          <cell r="B70" t="str">
            <v/>
          </cell>
          <cell r="C70" t="str">
            <v>ANES32419000</v>
          </cell>
          <cell r="D70" t="str">
            <v>POMPE A INSULINE</v>
          </cell>
          <cell r="E70">
            <v>0</v>
          </cell>
        </row>
        <row r="71">
          <cell r="B71" t="str">
            <v/>
          </cell>
          <cell r="C71" t="str">
            <v>ANES32420000</v>
          </cell>
          <cell r="D71" t="str">
            <v>SUPPORT POUSSE SERINGUE</v>
          </cell>
          <cell r="E71">
            <v>0</v>
          </cell>
        </row>
        <row r="72">
          <cell r="B72" t="str">
            <v>ANES325</v>
          </cell>
          <cell r="C72" t="str">
            <v/>
          </cell>
          <cell r="D72" t="str">
            <v>CARDIOSTIMULATION</v>
          </cell>
          <cell r="E72">
            <v>0</v>
          </cell>
        </row>
        <row r="73">
          <cell r="B73" t="str">
            <v/>
          </cell>
          <cell r="C73" t="str">
            <v>ANES32501000</v>
          </cell>
          <cell r="D73" t="str">
            <v>DEFIBRILLATEUR MANUEL</v>
          </cell>
          <cell r="E73">
            <v>0</v>
          </cell>
        </row>
        <row r="74">
          <cell r="B74" t="str">
            <v/>
          </cell>
          <cell r="C74" t="str">
            <v>ANES32502000</v>
          </cell>
          <cell r="D74" t="str">
            <v>STIMULATEUR CARDIAQUE TEMPORAIRE</v>
          </cell>
          <cell r="E74">
            <v>0</v>
          </cell>
        </row>
        <row r="75">
          <cell r="B75" t="str">
            <v/>
          </cell>
          <cell r="C75" t="str">
            <v>ANES32502001</v>
          </cell>
          <cell r="D75" t="str">
            <v>STIMULATEUR</v>
          </cell>
          <cell r="E75">
            <v>0</v>
          </cell>
        </row>
        <row r="76">
          <cell r="B76" t="str">
            <v/>
          </cell>
          <cell r="C76" t="str">
            <v>ANES32502002</v>
          </cell>
          <cell r="D76" t="str">
            <v>PROGRAMMATEUR</v>
          </cell>
          <cell r="E76">
            <v>0</v>
          </cell>
        </row>
        <row r="77">
          <cell r="B77" t="str">
            <v/>
          </cell>
          <cell r="C77" t="str">
            <v>ANES32503000</v>
          </cell>
          <cell r="D77" t="str">
            <v>STIMULATEUR</v>
          </cell>
          <cell r="E77">
            <v>0</v>
          </cell>
        </row>
        <row r="78">
          <cell r="B78" t="str">
            <v/>
          </cell>
          <cell r="C78" t="str">
            <v>ANES32503001</v>
          </cell>
          <cell r="D78" t="str">
            <v>COMPOSANT DE STIMULATEUR</v>
          </cell>
          <cell r="E78">
            <v>0</v>
          </cell>
        </row>
        <row r="79">
          <cell r="B79" t="str">
            <v/>
          </cell>
          <cell r="C79" t="str">
            <v>ANES32504000</v>
          </cell>
          <cell r="D79" t="str">
            <v>DEFIBRILLATEUR AVEC SCOPE INTEGRE</v>
          </cell>
          <cell r="E79">
            <v>0</v>
          </cell>
        </row>
        <row r="80">
          <cell r="B80" t="str">
            <v/>
          </cell>
          <cell r="C80" t="str">
            <v>ANES32505000</v>
          </cell>
          <cell r="D80" t="str">
            <v>DEFIBRILLATEUR SEMI AUTOMATIQUE</v>
          </cell>
          <cell r="E80">
            <v>0</v>
          </cell>
        </row>
        <row r="81">
          <cell r="B81" t="str">
            <v/>
          </cell>
          <cell r="C81" t="str">
            <v>ANES32506000</v>
          </cell>
          <cell r="D81" t="str">
            <v>DEFIBRILLATEUR AUTOMATIQUE</v>
          </cell>
          <cell r="E81">
            <v>0</v>
          </cell>
        </row>
        <row r="82">
          <cell r="B82" t="str">
            <v/>
          </cell>
          <cell r="C82" t="str">
            <v>ANES32507000</v>
          </cell>
          <cell r="D82" t="str">
            <v>DEFIBRILLATEUR DE FORMATION</v>
          </cell>
          <cell r="E82">
            <v>0</v>
          </cell>
        </row>
        <row r="83">
          <cell r="B83" t="str">
            <v/>
          </cell>
          <cell r="C83" t="str">
            <v>ANES32508000</v>
          </cell>
          <cell r="D83" t="str">
            <v>MASSAGE CARDIAQUE</v>
          </cell>
          <cell r="E83">
            <v>0</v>
          </cell>
        </row>
        <row r="84">
          <cell r="B84" t="str">
            <v/>
          </cell>
          <cell r="C84" t="str">
            <v>ANES32509000</v>
          </cell>
          <cell r="D84" t="str">
            <v>SIMULATEUR DE FORMATION</v>
          </cell>
          <cell r="E84">
            <v>0</v>
          </cell>
        </row>
        <row r="85">
          <cell r="B85" t="str">
            <v/>
          </cell>
          <cell r="C85" t="str">
            <v>ANES32510000</v>
          </cell>
          <cell r="D85" t="str">
            <v>INFORMATIQUE POUR DEFIBRILATION</v>
          </cell>
          <cell r="E85">
            <v>0</v>
          </cell>
        </row>
        <row r="86">
          <cell r="B86" t="str">
            <v>ANES326</v>
          </cell>
          <cell r="C86" t="str">
            <v/>
          </cell>
          <cell r="D86" t="str">
            <v>REANIMATION PEDIATRIQUE</v>
          </cell>
          <cell r="E86">
            <v>0</v>
          </cell>
        </row>
        <row r="87">
          <cell r="B87" t="str">
            <v/>
          </cell>
          <cell r="C87" t="str">
            <v>ANES32601000</v>
          </cell>
          <cell r="D87" t="str">
            <v>INCUBATEUR DE TRANSPORT</v>
          </cell>
          <cell r="E87">
            <v>0</v>
          </cell>
        </row>
        <row r="88">
          <cell r="B88" t="str">
            <v/>
          </cell>
          <cell r="C88" t="str">
            <v>ANES32602000</v>
          </cell>
          <cell r="D88" t="str">
            <v>TABLE DE REANIMATION NEONATALE</v>
          </cell>
          <cell r="E88">
            <v>0</v>
          </cell>
        </row>
        <row r="89">
          <cell r="B89" t="str">
            <v/>
          </cell>
          <cell r="C89" t="str">
            <v>ANES32603000</v>
          </cell>
          <cell r="D89" t="str">
            <v>BERCEAU CHAUFFANT</v>
          </cell>
          <cell r="E89">
            <v>0</v>
          </cell>
        </row>
        <row r="90">
          <cell r="B90" t="str">
            <v/>
          </cell>
          <cell r="C90" t="str">
            <v>ANES32604000</v>
          </cell>
          <cell r="D90" t="str">
            <v>APPAREIL DE PHOTOTHERAPIE</v>
          </cell>
          <cell r="E90">
            <v>0</v>
          </cell>
        </row>
        <row r="91">
          <cell r="B91" t="str">
            <v/>
          </cell>
          <cell r="C91" t="str">
            <v>ANES32605000</v>
          </cell>
          <cell r="D91" t="str">
            <v>INCUBATEUR D'ATTENTE</v>
          </cell>
          <cell r="E91">
            <v>0</v>
          </cell>
        </row>
        <row r="92">
          <cell r="B92" t="str">
            <v/>
          </cell>
          <cell r="C92" t="str">
            <v>ANES32606000</v>
          </cell>
          <cell r="D92" t="str">
            <v>INCUBATEUR DE SOINS INTENSIFS</v>
          </cell>
          <cell r="E92">
            <v>0</v>
          </cell>
        </row>
        <row r="93">
          <cell r="B93" t="str">
            <v/>
          </cell>
          <cell r="C93" t="str">
            <v>ANES32606001</v>
          </cell>
          <cell r="D93" t="str">
            <v>REGULATEUR THERMIQUE CUTANE</v>
          </cell>
          <cell r="E93">
            <v>0</v>
          </cell>
        </row>
        <row r="94">
          <cell r="B94" t="str">
            <v/>
          </cell>
          <cell r="C94" t="str">
            <v>ANES32607000</v>
          </cell>
          <cell r="D94" t="str">
            <v>INCUBATEUR D'ELEVAGE</v>
          </cell>
          <cell r="E94">
            <v>0</v>
          </cell>
        </row>
        <row r="95">
          <cell r="B95" t="str">
            <v/>
          </cell>
          <cell r="C95" t="str">
            <v>ANES32608000</v>
          </cell>
          <cell r="D95" t="str">
            <v>TABLE RADIANTE</v>
          </cell>
          <cell r="E95">
            <v>0</v>
          </cell>
        </row>
        <row r="96">
          <cell r="B96" t="str">
            <v/>
          </cell>
          <cell r="C96" t="str">
            <v>ANES32609000</v>
          </cell>
          <cell r="D96" t="str">
            <v>TABLE RADIANTE - INCUBATEUR</v>
          </cell>
          <cell r="E96">
            <v>0</v>
          </cell>
        </row>
        <row r="97">
          <cell r="B97" t="str">
            <v>ANES327</v>
          </cell>
          <cell r="C97" t="str">
            <v/>
          </cell>
          <cell r="D97" t="str">
            <v>FONCTION REFRIGERANTE / CHAUFFANTE POUR PATIENTS</v>
          </cell>
          <cell r="E97">
            <v>0</v>
          </cell>
        </row>
        <row r="98">
          <cell r="B98" t="str">
            <v/>
          </cell>
          <cell r="C98" t="str">
            <v>ANES32701000</v>
          </cell>
          <cell r="D98" t="str">
            <v>ENSEMBLE MATELAS A EAU</v>
          </cell>
          <cell r="E98">
            <v>0</v>
          </cell>
        </row>
        <row r="99">
          <cell r="B99" t="str">
            <v/>
          </cell>
          <cell r="C99" t="str">
            <v>ANES32701001</v>
          </cell>
          <cell r="D99" t="str">
            <v>GENERATEUR POUR MATELAS A EAU CHAUD</v>
          </cell>
          <cell r="E99">
            <v>0</v>
          </cell>
        </row>
        <row r="100">
          <cell r="B100" t="str">
            <v/>
          </cell>
          <cell r="C100" t="str">
            <v>ANES32701002</v>
          </cell>
          <cell r="D100" t="str">
            <v>MATELAS A EAU POUR SYST.REFRIGERANT/ CHAUFFANT</v>
          </cell>
          <cell r="E100">
            <v>0</v>
          </cell>
        </row>
        <row r="101">
          <cell r="B101" t="str">
            <v/>
          </cell>
          <cell r="C101" t="str">
            <v>ANES32702000</v>
          </cell>
          <cell r="D101" t="str">
            <v>LAMPE INFRAROUGE RADIANTE</v>
          </cell>
          <cell r="E101">
            <v>0</v>
          </cell>
        </row>
        <row r="102">
          <cell r="B102" t="str">
            <v/>
          </cell>
          <cell r="C102" t="str">
            <v>ANES32703000</v>
          </cell>
          <cell r="D102" t="str">
            <v>SYSTEME REFRIGERANT/CHAUFFANT A AIR POUR PATIENTS</v>
          </cell>
          <cell r="E102">
            <v>0</v>
          </cell>
        </row>
        <row r="103">
          <cell r="B103" t="str">
            <v/>
          </cell>
          <cell r="C103" t="str">
            <v>ANES32703001</v>
          </cell>
          <cell r="D103" t="str">
            <v>GENERATEUR POUR MATELAS A AIR (CHAUD)</v>
          </cell>
          <cell r="E103">
            <v>0</v>
          </cell>
        </row>
        <row r="104">
          <cell r="B104" t="str">
            <v/>
          </cell>
          <cell r="C104" t="str">
            <v>ANES32703002</v>
          </cell>
          <cell r="D104" t="str">
            <v>GENERATEUR POUR MATELAS A AIR (CHAUD ET FROID)</v>
          </cell>
          <cell r="E104">
            <v>0</v>
          </cell>
        </row>
        <row r="105">
          <cell r="B105" t="str">
            <v/>
          </cell>
          <cell r="C105" t="str">
            <v>ANES32704000</v>
          </cell>
          <cell r="D105" t="str">
            <v>SYSTEME REFRIGERANT/CHAUFFANT ELECTRIQUE POUR PATIENTS</v>
          </cell>
          <cell r="E105">
            <v>0</v>
          </cell>
        </row>
        <row r="106">
          <cell r="B106" t="str">
            <v/>
          </cell>
          <cell r="C106" t="str">
            <v>ANES32704001</v>
          </cell>
          <cell r="D106" t="str">
            <v>GENERATEUR POUR COUVERTURE ELECTRIQUE</v>
          </cell>
          <cell r="E106">
            <v>0</v>
          </cell>
        </row>
        <row r="107">
          <cell r="B107" t="str">
            <v/>
          </cell>
          <cell r="C107" t="str">
            <v>ANES32704002</v>
          </cell>
          <cell r="D107" t="str">
            <v>COUVERTURE CHAUFFANTE</v>
          </cell>
          <cell r="E107">
            <v>0</v>
          </cell>
        </row>
        <row r="108">
          <cell r="B108" t="str">
            <v/>
          </cell>
          <cell r="C108" t="str">
            <v>ANES32704003</v>
          </cell>
          <cell r="D108" t="str">
            <v>MATELAS ELECTRIQUE</v>
          </cell>
          <cell r="E108">
            <v>0</v>
          </cell>
        </row>
        <row r="109">
          <cell r="B109" t="str">
            <v/>
          </cell>
          <cell r="C109" t="str">
            <v>ANES32705000</v>
          </cell>
          <cell r="D109" t="str">
            <v>SYSTEME REFRIGERANT/CHAUFFANT A EAU POUR PATIENTS</v>
          </cell>
          <cell r="E109">
            <v>0</v>
          </cell>
        </row>
        <row r="110">
          <cell r="B110" t="str">
            <v/>
          </cell>
          <cell r="C110" t="str">
            <v>ANES32705001</v>
          </cell>
          <cell r="D110" t="str">
            <v>GENERATEUR POUR REFROIDISSEUR A EAU</v>
          </cell>
          <cell r="E110">
            <v>0</v>
          </cell>
        </row>
        <row r="111">
          <cell r="B111" t="str">
            <v>ANES328</v>
          </cell>
          <cell r="C111" t="str">
            <v/>
          </cell>
          <cell r="D111" t="str">
            <v>APPAREIL DE PHOTOTHERAPIE</v>
          </cell>
          <cell r="E111" t="str">
            <v>NOUS CONSULTER</v>
          </cell>
        </row>
        <row r="112">
          <cell r="B112" t="str">
            <v>ANES329</v>
          </cell>
          <cell r="C112" t="str">
            <v/>
          </cell>
          <cell r="D112" t="str">
            <v>DEBITMETRIE</v>
          </cell>
          <cell r="E112">
            <v>0</v>
          </cell>
        </row>
        <row r="113">
          <cell r="B113" t="str">
            <v/>
          </cell>
          <cell r="C113" t="str">
            <v>ANES32901000</v>
          </cell>
          <cell r="D113" t="str">
            <v>DEBITMETRE A OXYGENE</v>
          </cell>
          <cell r="E113">
            <v>0</v>
          </cell>
        </row>
        <row r="114">
          <cell r="B114" t="str">
            <v/>
          </cell>
          <cell r="C114" t="str">
            <v>ANES32902000</v>
          </cell>
          <cell r="D114" t="str">
            <v>DEBITMETRE A AIR</v>
          </cell>
          <cell r="E114">
            <v>0</v>
          </cell>
        </row>
        <row r="115">
          <cell r="B115" t="str">
            <v/>
          </cell>
          <cell r="C115" t="str">
            <v/>
          </cell>
          <cell r="D115" t="str">
            <v>ARCHITECTURE</v>
          </cell>
          <cell r="E115">
            <v>0</v>
          </cell>
        </row>
        <row r="116">
          <cell r="B116" t="str">
            <v>ARCH001</v>
          </cell>
          <cell r="C116" t="str">
            <v/>
          </cell>
          <cell r="D116" t="str">
            <v>MENUISERIE</v>
          </cell>
          <cell r="E116">
            <v>0</v>
          </cell>
        </row>
        <row r="117">
          <cell r="B117" t="str">
            <v/>
          </cell>
          <cell r="C117" t="str">
            <v>ARCH00102100</v>
          </cell>
          <cell r="D117" t="str">
            <v>FENETRE CHASSIS</v>
          </cell>
          <cell r="E117">
            <v>0</v>
          </cell>
        </row>
        <row r="118">
          <cell r="B118" t="str">
            <v/>
          </cell>
          <cell r="C118" t="str">
            <v>ARCH00103000</v>
          </cell>
          <cell r="D118" t="str">
            <v>PORTAIL</v>
          </cell>
          <cell r="E118">
            <v>0</v>
          </cell>
        </row>
        <row r="119">
          <cell r="B119" t="str">
            <v/>
          </cell>
          <cell r="C119" t="str">
            <v>ARCH00103100</v>
          </cell>
          <cell r="D119" t="str">
            <v>CLOTURE</v>
          </cell>
          <cell r="E119">
            <v>0</v>
          </cell>
        </row>
        <row r="120">
          <cell r="B120" t="str">
            <v/>
          </cell>
          <cell r="C120" t="str">
            <v>ARCH00105000</v>
          </cell>
          <cell r="D120" t="str">
            <v>PORTE BATTANTE</v>
          </cell>
          <cell r="E120">
            <v>0</v>
          </cell>
        </row>
        <row r="121">
          <cell r="B121" t="str">
            <v/>
          </cell>
          <cell r="C121" t="str">
            <v>ARCH00106000</v>
          </cell>
          <cell r="D121" t="str">
            <v>PORTE COULISSANTE</v>
          </cell>
          <cell r="E121">
            <v>0</v>
          </cell>
        </row>
        <row r="122">
          <cell r="B122" t="str">
            <v/>
          </cell>
          <cell r="C122" t="str">
            <v>ARCH00107000</v>
          </cell>
          <cell r="D122" t="str">
            <v>PORTE DOUBLE ACTION</v>
          </cell>
          <cell r="E122">
            <v>0</v>
          </cell>
        </row>
        <row r="123">
          <cell r="B123" t="str">
            <v/>
          </cell>
          <cell r="C123" t="str">
            <v>ARCH00108000</v>
          </cell>
          <cell r="D123" t="str">
            <v>VOLET ROULANT</v>
          </cell>
          <cell r="E123">
            <v>0</v>
          </cell>
        </row>
        <row r="124">
          <cell r="B124" t="str">
            <v/>
          </cell>
          <cell r="C124" t="str">
            <v>ARCH00108300</v>
          </cell>
          <cell r="D124" t="str">
            <v>PROTECTIONS SOLAIRES</v>
          </cell>
          <cell r="E124">
            <v>0</v>
          </cell>
        </row>
        <row r="125">
          <cell r="B125" t="str">
            <v/>
          </cell>
          <cell r="C125" t="str">
            <v>ARCH00108400</v>
          </cell>
          <cell r="D125" t="str">
            <v>VITRERIE MIROITERIE</v>
          </cell>
          <cell r="E125">
            <v>0</v>
          </cell>
        </row>
        <row r="126">
          <cell r="B126" t="str">
            <v>ARCH002</v>
          </cell>
          <cell r="C126" t="str">
            <v/>
          </cell>
          <cell r="D126" t="str">
            <v>REVETEMENT</v>
          </cell>
          <cell r="E126">
            <v>0</v>
          </cell>
        </row>
        <row r="127">
          <cell r="B127" t="str">
            <v/>
          </cell>
          <cell r="C127" t="str">
            <v>ARCH00201000</v>
          </cell>
          <cell r="D127" t="str">
            <v>MURS CLOISONS</v>
          </cell>
          <cell r="E127">
            <v>0</v>
          </cell>
        </row>
        <row r="128">
          <cell r="B128" t="str">
            <v/>
          </cell>
          <cell r="C128" t="str">
            <v>ARCH00202000</v>
          </cell>
          <cell r="D128" t="str">
            <v>PLAFOND</v>
          </cell>
          <cell r="E128">
            <v>0</v>
          </cell>
        </row>
        <row r="129">
          <cell r="B129" t="str">
            <v/>
          </cell>
          <cell r="C129" t="str">
            <v>ARCH00203000</v>
          </cell>
          <cell r="D129" t="str">
            <v>SOLS</v>
          </cell>
          <cell r="E129">
            <v>0</v>
          </cell>
        </row>
        <row r="130">
          <cell r="B130" t="str">
            <v/>
          </cell>
          <cell r="C130" t="str">
            <v>ARCH00204000</v>
          </cell>
          <cell r="D130" t="str">
            <v>FAIENCE &amp; MURALE DOUCHE</v>
          </cell>
          <cell r="E130">
            <v>0</v>
          </cell>
        </row>
        <row r="131">
          <cell r="B131" t="str">
            <v/>
          </cell>
          <cell r="C131" t="str">
            <v>ARCH00204300</v>
          </cell>
          <cell r="D131" t="str">
            <v>PEINTURE</v>
          </cell>
          <cell r="E131">
            <v>0</v>
          </cell>
        </row>
        <row r="132">
          <cell r="B132" t="str">
            <v>ARCH003</v>
          </cell>
          <cell r="C132" t="str">
            <v/>
          </cell>
          <cell r="D132" t="str">
            <v>SERRURERIE</v>
          </cell>
          <cell r="E132">
            <v>0</v>
          </cell>
        </row>
        <row r="133">
          <cell r="B133" t="str">
            <v/>
          </cell>
          <cell r="C133" t="str">
            <v/>
          </cell>
          <cell r="D133" t="str">
            <v>CLE PORTE &amp; MOBILIER</v>
          </cell>
          <cell r="E133">
            <v>0</v>
          </cell>
        </row>
        <row r="134">
          <cell r="B134" t="str">
            <v>ARCH004</v>
          </cell>
          <cell r="C134" t="str">
            <v/>
          </cell>
          <cell r="D134" t="str">
            <v>TOITURE</v>
          </cell>
          <cell r="E134">
            <v>0</v>
          </cell>
        </row>
        <row r="135">
          <cell r="B135" t="str">
            <v/>
          </cell>
          <cell r="C135" t="str">
            <v>ARCH00400000</v>
          </cell>
          <cell r="D135" t="str">
            <v>LIGNES DE VIE ET ACCESSOIRES ASSOCIES</v>
          </cell>
          <cell r="E135">
            <v>0</v>
          </cell>
        </row>
        <row r="136">
          <cell r="B136" t="str">
            <v/>
          </cell>
          <cell r="C136" t="str">
            <v>ARCH00401100</v>
          </cell>
          <cell r="D136" t="str">
            <v>COUVERTURE ZINC ARDOISE TUILE</v>
          </cell>
          <cell r="E136">
            <v>0</v>
          </cell>
        </row>
        <row r="137">
          <cell r="B137" t="str">
            <v/>
          </cell>
          <cell r="C137" t="str">
            <v>ARCH00401200</v>
          </cell>
          <cell r="D137" t="str">
            <v>TERRASSES</v>
          </cell>
          <cell r="E137">
            <v>0</v>
          </cell>
        </row>
        <row r="138">
          <cell r="B138" t="str">
            <v/>
          </cell>
          <cell r="C138" t="str">
            <v/>
          </cell>
          <cell r="D138" t="str">
            <v>BLANCHISSERIE LINGERIE</v>
          </cell>
          <cell r="E138">
            <v>0</v>
          </cell>
        </row>
        <row r="139">
          <cell r="B139" t="str">
            <v>BLAN001</v>
          </cell>
          <cell r="C139" t="str">
            <v/>
          </cell>
          <cell r="D139" t="str">
            <v>CONDITIONNEMENT MARQUAGE DU LINGE</v>
          </cell>
          <cell r="E139">
            <v>0</v>
          </cell>
        </row>
        <row r="140">
          <cell r="B140" t="str">
            <v/>
          </cell>
          <cell r="C140" t="str">
            <v>BLAN00101000</v>
          </cell>
          <cell r="D140" t="str">
            <v>EMBALLEUSE SOUS FILM</v>
          </cell>
          <cell r="E140">
            <v>0</v>
          </cell>
        </row>
        <row r="141">
          <cell r="B141" t="str">
            <v/>
          </cell>
          <cell r="C141" t="str">
            <v>BLAN00102000</v>
          </cell>
          <cell r="D141" t="str">
            <v>FARDELEUSE</v>
          </cell>
          <cell r="E141">
            <v>0</v>
          </cell>
        </row>
        <row r="142">
          <cell r="B142" t="str">
            <v/>
          </cell>
          <cell r="C142" t="str">
            <v>BLAN00103000</v>
          </cell>
          <cell r="D142" t="str">
            <v>MACHINE A MARQUER LE LINGE</v>
          </cell>
          <cell r="E142">
            <v>0</v>
          </cell>
        </row>
        <row r="143">
          <cell r="B143" t="str">
            <v/>
          </cell>
          <cell r="C143" t="str">
            <v>BLAN00104000</v>
          </cell>
          <cell r="D143" t="str">
            <v>PRESSE A THERMOCOLLER</v>
          </cell>
          <cell r="E143">
            <v>0</v>
          </cell>
        </row>
        <row r="144">
          <cell r="B144" t="str">
            <v>BLAN002</v>
          </cell>
          <cell r="C144" t="str">
            <v/>
          </cell>
          <cell r="D144" t="str">
            <v>DISTRIBUTION DES PRODUITS LESSIVIELS</v>
          </cell>
          <cell r="E144">
            <v>0</v>
          </cell>
        </row>
        <row r="145">
          <cell r="B145" t="str">
            <v/>
          </cell>
          <cell r="C145" t="str">
            <v>BLAN00201000</v>
          </cell>
          <cell r="D145" t="str">
            <v>DISTRIBUTION DES PRODUITS LESSIVIELS</v>
          </cell>
          <cell r="E145">
            <v>0</v>
          </cell>
        </row>
        <row r="146">
          <cell r="B146" t="str">
            <v>BLAN003</v>
          </cell>
          <cell r="C146" t="str">
            <v/>
          </cell>
          <cell r="D146" t="str">
            <v>FINITION DU LINGE EN FORME</v>
          </cell>
          <cell r="E146">
            <v>0</v>
          </cell>
        </row>
        <row r="147">
          <cell r="B147" t="str">
            <v/>
          </cell>
          <cell r="C147" t="str">
            <v>BLAN00301000</v>
          </cell>
          <cell r="D147" t="str">
            <v>ARMOIRE DE FINTION</v>
          </cell>
          <cell r="E147">
            <v>0</v>
          </cell>
        </row>
        <row r="148">
          <cell r="B148" t="str">
            <v/>
          </cell>
          <cell r="C148" t="str">
            <v>BLAN00302000</v>
          </cell>
          <cell r="D148" t="str">
            <v>PRESSE CABINET</v>
          </cell>
          <cell r="E148">
            <v>0</v>
          </cell>
        </row>
        <row r="149">
          <cell r="B149" t="str">
            <v/>
          </cell>
          <cell r="C149" t="str">
            <v>BLAN00303000</v>
          </cell>
          <cell r="D149" t="str">
            <v>PRESSE TOURNANTE</v>
          </cell>
          <cell r="E149">
            <v>0</v>
          </cell>
        </row>
        <row r="150">
          <cell r="B150" t="str">
            <v/>
          </cell>
          <cell r="C150" t="str">
            <v>BLAN00304000</v>
          </cell>
          <cell r="D150" t="str">
            <v>TUNNEL DE FINTION</v>
          </cell>
          <cell r="E150">
            <v>0</v>
          </cell>
        </row>
        <row r="151">
          <cell r="B151" t="str">
            <v>BLAN004</v>
          </cell>
          <cell r="C151" t="str">
            <v/>
          </cell>
          <cell r="D151" t="str">
            <v>FINITION DU LINGE PLAT</v>
          </cell>
          <cell r="E151">
            <v>0</v>
          </cell>
        </row>
        <row r="152">
          <cell r="B152" t="str">
            <v/>
          </cell>
          <cell r="C152" t="str">
            <v>BLAN00401000</v>
          </cell>
          <cell r="D152" t="str">
            <v>EMPILEUR</v>
          </cell>
          <cell r="E152">
            <v>0</v>
          </cell>
        </row>
        <row r="153">
          <cell r="B153" t="str">
            <v/>
          </cell>
          <cell r="C153" t="str">
            <v>BLAN00402000</v>
          </cell>
          <cell r="D153" t="str">
            <v>ENGAGEUSE AUTOMATIQUE</v>
          </cell>
          <cell r="E153">
            <v>0</v>
          </cell>
        </row>
        <row r="154">
          <cell r="B154" t="str">
            <v/>
          </cell>
          <cell r="C154" t="str">
            <v>BLAN00403000</v>
          </cell>
          <cell r="D154" t="str">
            <v>PESSE A REPASSER</v>
          </cell>
          <cell r="E154">
            <v>0</v>
          </cell>
        </row>
        <row r="155">
          <cell r="B155" t="str">
            <v/>
          </cell>
          <cell r="C155" t="str">
            <v>BLAN00404000</v>
          </cell>
          <cell r="D155" t="str">
            <v>PLIEUSE AUTOMATIQUE</v>
          </cell>
          <cell r="E155">
            <v>0</v>
          </cell>
        </row>
        <row r="156">
          <cell r="B156" t="str">
            <v/>
          </cell>
          <cell r="C156" t="str">
            <v>BLAN00405000</v>
          </cell>
          <cell r="D156" t="str">
            <v>PREPARATRICE</v>
          </cell>
          <cell r="E156">
            <v>0</v>
          </cell>
        </row>
        <row r="157">
          <cell r="B157" t="str">
            <v>BLAN005</v>
          </cell>
          <cell r="C157" t="str">
            <v/>
          </cell>
          <cell r="D157" t="str">
            <v>LAVAGE ESSORAGE SECHAGE</v>
          </cell>
          <cell r="E157">
            <v>0</v>
          </cell>
        </row>
        <row r="158">
          <cell r="B158" t="str">
            <v/>
          </cell>
          <cell r="C158" t="str">
            <v>BLAN00501000</v>
          </cell>
          <cell r="D158" t="str">
            <v>CONDITIONNEUR DE LINGE</v>
          </cell>
          <cell r="E158">
            <v>0</v>
          </cell>
        </row>
        <row r="159">
          <cell r="B159" t="str">
            <v/>
          </cell>
          <cell r="C159" t="str">
            <v>BLAN00502000</v>
          </cell>
          <cell r="D159" t="str">
            <v>ESSOREUSE</v>
          </cell>
          <cell r="E159">
            <v>0</v>
          </cell>
        </row>
        <row r="160">
          <cell r="B160" t="str">
            <v/>
          </cell>
          <cell r="C160" t="str">
            <v>BLAN00503000</v>
          </cell>
          <cell r="D160" t="str">
            <v>MACHINE A LAVER LE LINGE</v>
          </cell>
          <cell r="E160">
            <v>0</v>
          </cell>
        </row>
        <row r="161">
          <cell r="B161" t="str">
            <v/>
          </cell>
          <cell r="C161" t="str">
            <v>BLAN00504000</v>
          </cell>
          <cell r="D161" t="str">
            <v>SECHEUSE A LINGE</v>
          </cell>
          <cell r="E161">
            <v>0</v>
          </cell>
        </row>
        <row r="162">
          <cell r="B162" t="str">
            <v/>
          </cell>
          <cell r="C162" t="str">
            <v>BLAN00505000</v>
          </cell>
          <cell r="D162" t="str">
            <v>TUNNEL DE LAVAGE</v>
          </cell>
          <cell r="E162">
            <v>0</v>
          </cell>
        </row>
        <row r="163">
          <cell r="B163" t="str">
            <v>BLAN006</v>
          </cell>
          <cell r="C163" t="str">
            <v/>
          </cell>
          <cell r="D163" t="str">
            <v>MOBILIER SPECIFIQUE DE LINGERIE</v>
          </cell>
          <cell r="E163">
            <v>0</v>
          </cell>
        </row>
        <row r="164">
          <cell r="B164" t="str">
            <v/>
          </cell>
          <cell r="C164" t="str">
            <v>BLAN00601000</v>
          </cell>
          <cell r="D164" t="str">
            <v>CHARIOT A LINGE</v>
          </cell>
          <cell r="E164">
            <v>0</v>
          </cell>
        </row>
        <row r="165">
          <cell r="B165" t="str">
            <v/>
          </cell>
          <cell r="C165" t="str">
            <v>BLAN00602000</v>
          </cell>
          <cell r="D165" t="str">
            <v>DISTRIBUTEUR DE VETEMENTS DE TRAVAIL</v>
          </cell>
          <cell r="E165">
            <v>0</v>
          </cell>
        </row>
        <row r="166">
          <cell r="B166" t="str">
            <v/>
          </cell>
          <cell r="C166" t="str">
            <v>BLAN00603000</v>
          </cell>
          <cell r="D166" t="str">
            <v>SYSTEME DE CONVOYAGE DU LINGE</v>
          </cell>
          <cell r="E166">
            <v>0</v>
          </cell>
        </row>
        <row r="167">
          <cell r="B167" t="str">
            <v>BLAN007</v>
          </cell>
          <cell r="C167" t="str">
            <v/>
          </cell>
          <cell r="D167" t="str">
            <v>NETTOYAGE A SEC</v>
          </cell>
          <cell r="E167">
            <v>0</v>
          </cell>
        </row>
        <row r="168">
          <cell r="B168" t="str">
            <v/>
          </cell>
          <cell r="C168" t="str">
            <v>BLAN00701000</v>
          </cell>
          <cell r="D168" t="str">
            <v>MACHINE DE NETTOYAGE A SEC</v>
          </cell>
          <cell r="E168">
            <v>0</v>
          </cell>
        </row>
        <row r="169">
          <cell r="B169" t="str">
            <v/>
          </cell>
          <cell r="C169" t="str">
            <v>BLAN00702000</v>
          </cell>
          <cell r="D169" t="str">
            <v>PRESSE DE TEINTURIER</v>
          </cell>
          <cell r="E169">
            <v>0</v>
          </cell>
        </row>
        <row r="170">
          <cell r="B170" t="str">
            <v>BLAN008</v>
          </cell>
          <cell r="C170" t="str">
            <v/>
          </cell>
          <cell r="D170" t="str">
            <v>REPARATION DU LINGE</v>
          </cell>
          <cell r="E170">
            <v>0</v>
          </cell>
        </row>
        <row r="171">
          <cell r="B171" t="str">
            <v/>
          </cell>
          <cell r="C171" t="str">
            <v>BLAN00801000</v>
          </cell>
          <cell r="D171" t="str">
            <v>MACHINE A COUDRE</v>
          </cell>
          <cell r="E171">
            <v>0</v>
          </cell>
        </row>
        <row r="172">
          <cell r="B172" t="str">
            <v/>
          </cell>
          <cell r="C172" t="str">
            <v>BLAN00802000</v>
          </cell>
          <cell r="D172" t="str">
            <v>THERMOPATCHEUSE</v>
          </cell>
          <cell r="E172">
            <v>0</v>
          </cell>
        </row>
        <row r="173">
          <cell r="B173" t="str">
            <v/>
          </cell>
          <cell r="C173" t="str">
            <v/>
          </cell>
          <cell r="D173" t="str">
            <v>BLOC OPERATOIRE</v>
          </cell>
          <cell r="E173">
            <v>0</v>
          </cell>
        </row>
        <row r="174">
          <cell r="B174" t="str">
            <v>BLOC601</v>
          </cell>
          <cell r="C174" t="str">
            <v/>
          </cell>
          <cell r="D174" t="str">
            <v>CIRCULATION EXTRACORPORELLE</v>
          </cell>
          <cell r="E174">
            <v>0</v>
          </cell>
        </row>
        <row r="175">
          <cell r="B175" t="str">
            <v/>
          </cell>
          <cell r="C175" t="str">
            <v>BLOC60101000</v>
          </cell>
          <cell r="D175" t="str">
            <v>POMPE A SANG POUR CEC</v>
          </cell>
          <cell r="E175">
            <v>0</v>
          </cell>
        </row>
        <row r="176">
          <cell r="B176" t="str">
            <v/>
          </cell>
          <cell r="C176" t="str">
            <v>BLOC60102000</v>
          </cell>
          <cell r="D176" t="str">
            <v>GROUPE THERMIQUE POUR CEC</v>
          </cell>
          <cell r="E176">
            <v>0</v>
          </cell>
        </row>
        <row r="177">
          <cell r="B177" t="str">
            <v/>
          </cell>
          <cell r="C177" t="str">
            <v>BLOC60103000</v>
          </cell>
          <cell r="D177" t="str">
            <v>OXYGENATEUR</v>
          </cell>
          <cell r="E177">
            <v>0</v>
          </cell>
        </row>
        <row r="178">
          <cell r="B178" t="str">
            <v/>
          </cell>
          <cell r="C178" t="str">
            <v>BLOC60104000</v>
          </cell>
          <cell r="D178" t="str">
            <v>CONSOLE DE CEC</v>
          </cell>
          <cell r="E178">
            <v>0</v>
          </cell>
        </row>
        <row r="179">
          <cell r="B179" t="str">
            <v>BLOC602</v>
          </cell>
          <cell r="C179" t="str">
            <v/>
          </cell>
          <cell r="D179" t="str">
            <v>ECLAIRAGE OPERATOIRE</v>
          </cell>
          <cell r="E179">
            <v>0</v>
          </cell>
        </row>
        <row r="180">
          <cell r="B180" t="str">
            <v/>
          </cell>
          <cell r="C180" t="str">
            <v>BLOC60201000</v>
          </cell>
          <cell r="D180" t="str">
            <v>ECLAIRAGE OPERATOIRE MOBILE</v>
          </cell>
          <cell r="E180">
            <v>0</v>
          </cell>
        </row>
        <row r="181">
          <cell r="B181" t="str">
            <v/>
          </cell>
          <cell r="C181" t="str">
            <v>BLOC60202000</v>
          </cell>
          <cell r="D181" t="str">
            <v>ECLAIRAGE OPERATOIRE MOBILE</v>
          </cell>
          <cell r="E181">
            <v>0</v>
          </cell>
        </row>
        <row r="182">
          <cell r="B182" t="str">
            <v/>
          </cell>
          <cell r="C182" t="str">
            <v>BLOC60203000</v>
          </cell>
          <cell r="D182" t="str">
            <v>ECLAIRAGE OPERATOIRE MURAL</v>
          </cell>
          <cell r="E182">
            <v>0</v>
          </cell>
        </row>
        <row r="183">
          <cell r="B183" t="str">
            <v>BLOC603</v>
          </cell>
          <cell r="C183" t="str">
            <v/>
          </cell>
          <cell r="D183" t="str">
            <v>ENDOSCOPIE</v>
          </cell>
          <cell r="E183">
            <v>0</v>
          </cell>
        </row>
        <row r="184">
          <cell r="B184" t="str">
            <v/>
          </cell>
          <cell r="C184" t="str">
            <v>BLOC60301000</v>
          </cell>
          <cell r="D184" t="str">
            <v>FIBROSCOPE</v>
          </cell>
          <cell r="E184">
            <v>0</v>
          </cell>
        </row>
        <row r="185">
          <cell r="B185" t="str">
            <v/>
          </cell>
          <cell r="C185" t="str">
            <v>BLOC60301001</v>
          </cell>
          <cell r="D185" t="str">
            <v>FIBROSCOPE BRONCHIQUE</v>
          </cell>
          <cell r="E185">
            <v>0</v>
          </cell>
        </row>
        <row r="186">
          <cell r="B186" t="str">
            <v/>
          </cell>
          <cell r="C186" t="str">
            <v>BLOC60301002</v>
          </cell>
          <cell r="D186" t="str">
            <v>FIBROSCOPE GASTRO ENTEROLOGIQUE</v>
          </cell>
          <cell r="E186">
            <v>0</v>
          </cell>
        </row>
        <row r="187">
          <cell r="B187" t="str">
            <v/>
          </cell>
          <cell r="C187" t="str">
            <v>BLOC60301003</v>
          </cell>
          <cell r="D187" t="str">
            <v>FIBROSCOPE ORL</v>
          </cell>
          <cell r="E187">
            <v>0</v>
          </cell>
        </row>
        <row r="188">
          <cell r="B188" t="str">
            <v/>
          </cell>
          <cell r="C188" t="str">
            <v>BLOC60301004</v>
          </cell>
          <cell r="D188" t="str">
            <v>FIBROSCOPE GASTRO URO/GYNECOLOGIQUE</v>
          </cell>
          <cell r="E188">
            <v>0</v>
          </cell>
        </row>
        <row r="189">
          <cell r="B189" t="str">
            <v/>
          </cell>
          <cell r="C189" t="str">
            <v>BLOC60301005</v>
          </cell>
          <cell r="D189" t="str">
            <v>GENERATEUR LUMIERE FROIDE</v>
          </cell>
          <cell r="E189">
            <v>0</v>
          </cell>
        </row>
        <row r="190">
          <cell r="B190" t="str">
            <v/>
          </cell>
          <cell r="C190" t="str">
            <v>BLOC60301006</v>
          </cell>
          <cell r="D190" t="str">
            <v>INSUFFLATEUR</v>
          </cell>
          <cell r="E190">
            <v>0</v>
          </cell>
        </row>
        <row r="191">
          <cell r="B191" t="str">
            <v/>
          </cell>
          <cell r="C191" t="str">
            <v>BLOC60301007</v>
          </cell>
          <cell r="D191" t="str">
            <v>IRRIGATEUR/ASPIRATEUR</v>
          </cell>
          <cell r="E191">
            <v>0</v>
          </cell>
        </row>
        <row r="192">
          <cell r="B192" t="str">
            <v/>
          </cell>
          <cell r="C192" t="str">
            <v>BLOC60302000</v>
          </cell>
          <cell r="D192" t="str">
            <v>ENDOSCOPE RIGIDE</v>
          </cell>
          <cell r="E192">
            <v>0</v>
          </cell>
        </row>
        <row r="193">
          <cell r="B193" t="str">
            <v/>
          </cell>
          <cell r="C193" t="str">
            <v>BLOC60302001</v>
          </cell>
          <cell r="D193" t="str">
            <v>TETE DE CAMERA ENDOSCOPIE RIGIDE</v>
          </cell>
          <cell r="E193">
            <v>0</v>
          </cell>
        </row>
        <row r="194">
          <cell r="B194" t="str">
            <v/>
          </cell>
          <cell r="C194" t="str">
            <v>BLOC60303000</v>
          </cell>
          <cell r="D194" t="str">
            <v>VIDEOENDOSCOPE SOUPLE</v>
          </cell>
          <cell r="E194">
            <v>0</v>
          </cell>
        </row>
        <row r="195">
          <cell r="B195" t="str">
            <v/>
          </cell>
          <cell r="C195" t="str">
            <v>BLOC60303001</v>
          </cell>
          <cell r="D195" t="str">
            <v>PROCESSEUR VIDEO</v>
          </cell>
          <cell r="E195">
            <v>0</v>
          </cell>
        </row>
        <row r="196">
          <cell r="B196" t="str">
            <v/>
          </cell>
          <cell r="C196" t="str">
            <v>BLOC60303002</v>
          </cell>
          <cell r="D196" t="str">
            <v>SYSTEME DE TRAITEMENT DU SIGNAL VIDEO</v>
          </cell>
          <cell r="E196">
            <v>0</v>
          </cell>
        </row>
        <row r="197">
          <cell r="B197" t="str">
            <v/>
          </cell>
          <cell r="C197" t="str">
            <v>BLOC60303003</v>
          </cell>
          <cell r="D197" t="str">
            <v>SOURCE DE LUMIERE DE VIDEOENDOSCOPIE</v>
          </cell>
          <cell r="E197">
            <v>0</v>
          </cell>
        </row>
        <row r="198">
          <cell r="B198" t="str">
            <v/>
          </cell>
          <cell r="C198" t="str">
            <v>BLOC60303004</v>
          </cell>
          <cell r="D198" t="str">
            <v>VIDEOENDOSCOPE SOUPLE BRONCHIQUE</v>
          </cell>
          <cell r="E198">
            <v>0</v>
          </cell>
        </row>
        <row r="199">
          <cell r="B199" t="str">
            <v/>
          </cell>
          <cell r="C199" t="str">
            <v>BLOC60303005</v>
          </cell>
          <cell r="D199" t="str">
            <v>VIDEOENDOSCOPE SOUPLE GASTRO ENTEROLOGIQUE</v>
          </cell>
          <cell r="E199">
            <v>0</v>
          </cell>
        </row>
        <row r="200">
          <cell r="B200" t="str">
            <v/>
          </cell>
          <cell r="C200" t="str">
            <v>BLOC60303006</v>
          </cell>
          <cell r="D200" t="str">
            <v>VIDEOENDOSCOPE SOUPLE NASOLOGIQUE</v>
          </cell>
          <cell r="E200">
            <v>0</v>
          </cell>
        </row>
        <row r="201">
          <cell r="B201" t="str">
            <v/>
          </cell>
          <cell r="C201" t="str">
            <v>BLOC60303007</v>
          </cell>
          <cell r="D201" t="str">
            <v>VIDEOENDOSCOPE SOUPLE URO/GYNECOLOGIQUE</v>
          </cell>
          <cell r="E201">
            <v>0</v>
          </cell>
        </row>
        <row r="202">
          <cell r="B202" t="str">
            <v/>
          </cell>
          <cell r="C202" t="str">
            <v>BLOC60303008</v>
          </cell>
          <cell r="D202" t="str">
            <v>ECHOENDOSCOPE SOUPLE GASTRO ENTEROLOGIQUE</v>
          </cell>
          <cell r="E202">
            <v>0</v>
          </cell>
        </row>
        <row r="203">
          <cell r="B203" t="str">
            <v/>
          </cell>
          <cell r="C203" t="str">
            <v>BLOC60303009</v>
          </cell>
          <cell r="D203" t="str">
            <v>ECHOENDOSCOPE SOUPLE BRONCHIQUE</v>
          </cell>
          <cell r="E203">
            <v>0</v>
          </cell>
        </row>
        <row r="204">
          <cell r="B204" t="str">
            <v/>
          </cell>
          <cell r="C204" t="str">
            <v>BLOC60303010</v>
          </cell>
          <cell r="D204" t="str">
            <v>ECRAN DE VISUALISATION</v>
          </cell>
          <cell r="E204">
            <v>0</v>
          </cell>
        </row>
        <row r="205">
          <cell r="B205" t="str">
            <v/>
          </cell>
          <cell r="C205" t="str">
            <v>BLOC60304000</v>
          </cell>
          <cell r="D205" t="str">
            <v>CABLE DE LUMIERE FROIDE</v>
          </cell>
          <cell r="E205">
            <v>0</v>
          </cell>
        </row>
        <row r="206">
          <cell r="B206" t="str">
            <v/>
          </cell>
          <cell r="C206" t="str">
            <v>BLOC60305000</v>
          </cell>
          <cell r="D206" t="str">
            <v>COLPOSCOPE</v>
          </cell>
          <cell r="E206">
            <v>0</v>
          </cell>
        </row>
        <row r="207">
          <cell r="B207" t="str">
            <v/>
          </cell>
          <cell r="C207" t="str">
            <v>BLOC60306000</v>
          </cell>
          <cell r="D207" t="str">
            <v>ENREGISTREUR IMAGES ET VIDEO POUR ENDOSCOPIE</v>
          </cell>
          <cell r="E207">
            <v>0</v>
          </cell>
        </row>
        <row r="208">
          <cell r="B208" t="str">
            <v/>
          </cell>
          <cell r="C208" t="str">
            <v>BLOC60307000</v>
          </cell>
          <cell r="D208" t="str">
            <v>CHARIOT MOBILE D'ENDOSCOPIE</v>
          </cell>
          <cell r="E208">
            <v>0</v>
          </cell>
        </row>
        <row r="209">
          <cell r="B209" t="str">
            <v/>
          </cell>
          <cell r="C209" t="str">
            <v>BLOC60308000</v>
          </cell>
          <cell r="D209" t="str">
            <v>SYSTEME D'ENREGISTREMENT POUR VIDEOCAPSULE</v>
          </cell>
          <cell r="E209">
            <v>0</v>
          </cell>
        </row>
        <row r="210">
          <cell r="B210" t="str">
            <v>BLOC604</v>
          </cell>
          <cell r="C210" t="str">
            <v/>
          </cell>
          <cell r="D210" t="str">
            <v>ELECTROCHIRURGIE</v>
          </cell>
          <cell r="E210">
            <v>0</v>
          </cell>
        </row>
        <row r="211">
          <cell r="B211" t="str">
            <v/>
          </cell>
          <cell r="C211" t="str">
            <v>BLOC60401000</v>
          </cell>
          <cell r="D211" t="str">
            <v>BISTOURI BIPOLAIRE ET/OU MONOPOLAIRE</v>
          </cell>
          <cell r="E211">
            <v>0</v>
          </cell>
        </row>
        <row r="212">
          <cell r="B212" t="str">
            <v/>
          </cell>
          <cell r="C212" t="str">
            <v>BLOC60401001</v>
          </cell>
          <cell r="D212" t="str">
            <v>MODULE DE BISTOURI ELECTRIQUE</v>
          </cell>
          <cell r="E212">
            <v>0</v>
          </cell>
        </row>
        <row r="213">
          <cell r="B213" t="str">
            <v/>
          </cell>
          <cell r="C213" t="str">
            <v>BLOC60401002</v>
          </cell>
          <cell r="D213" t="str">
            <v>MODULE DE COAGULATION SOUS ARGON</v>
          </cell>
          <cell r="E213">
            <v>0</v>
          </cell>
        </row>
        <row r="214">
          <cell r="B214" t="str">
            <v/>
          </cell>
          <cell r="C214" t="str">
            <v>BLOC60401003</v>
          </cell>
          <cell r="D214" t="str">
            <v>MODULE OU LOGICIEL SPECIFIQUE POUR BISTOURI</v>
          </cell>
          <cell r="E214">
            <v>0</v>
          </cell>
        </row>
        <row r="215">
          <cell r="B215" t="str">
            <v/>
          </cell>
          <cell r="C215" t="str">
            <v>BLOC60402000</v>
          </cell>
          <cell r="D215" t="str">
            <v>BISTOURI POUR THERMOFUSION</v>
          </cell>
          <cell r="E215">
            <v>0</v>
          </cell>
        </row>
        <row r="216">
          <cell r="B216" t="str">
            <v/>
          </cell>
          <cell r="C216" t="str">
            <v>BLOC60403000</v>
          </cell>
          <cell r="D216" t="str">
            <v>BISTOURI A MICRO-ONDES</v>
          </cell>
          <cell r="E216">
            <v>0</v>
          </cell>
        </row>
        <row r="217">
          <cell r="B217" t="str">
            <v/>
          </cell>
          <cell r="C217" t="str">
            <v>BLOC60404000</v>
          </cell>
          <cell r="D217" t="str">
            <v>BISTOURI A ULTRASONS</v>
          </cell>
          <cell r="E217">
            <v>0</v>
          </cell>
        </row>
        <row r="218">
          <cell r="B218" t="str">
            <v/>
          </cell>
          <cell r="C218" t="str">
            <v>BLOC60404001</v>
          </cell>
          <cell r="D218" t="str">
            <v>PIECE A MAIN</v>
          </cell>
          <cell r="E218">
            <v>0</v>
          </cell>
        </row>
        <row r="219">
          <cell r="B219" t="str">
            <v/>
          </cell>
          <cell r="C219" t="str">
            <v>BLOC60404002</v>
          </cell>
          <cell r="D219" t="str">
            <v>PEDALE</v>
          </cell>
          <cell r="E219">
            <v>0</v>
          </cell>
        </row>
        <row r="220">
          <cell r="B220" t="str">
            <v/>
          </cell>
          <cell r="C220" t="str">
            <v>BLOC60405000</v>
          </cell>
          <cell r="D220" t="str">
            <v>ASPIRATEUR DE FUMEE</v>
          </cell>
          <cell r="E220">
            <v>0</v>
          </cell>
        </row>
        <row r="221">
          <cell r="B221" t="str">
            <v/>
          </cell>
          <cell r="C221" t="str">
            <v>BLOC60406000</v>
          </cell>
          <cell r="D221" t="str">
            <v>GENERATEUR ELECTRO-COAGULATION</v>
          </cell>
          <cell r="E221">
            <v>0</v>
          </cell>
        </row>
        <row r="222">
          <cell r="B222" t="str">
            <v>BLOC605</v>
          </cell>
          <cell r="C222" t="str">
            <v/>
          </cell>
          <cell r="D222" t="str">
            <v>INFORMATIQUE DE BLOC OPERATOIRE</v>
          </cell>
          <cell r="E222">
            <v>0</v>
          </cell>
        </row>
        <row r="223">
          <cell r="B223" t="str">
            <v/>
          </cell>
          <cell r="C223" t="str">
            <v>BLOC60501000</v>
          </cell>
          <cell r="D223" t="str">
            <v>LOGICIEL DE PROGRAMMATION DE BLOC OPERATOIRE</v>
          </cell>
          <cell r="E223">
            <v>0</v>
          </cell>
        </row>
        <row r="224">
          <cell r="B224" t="str">
            <v/>
          </cell>
          <cell r="C224" t="str">
            <v>BLOC60502000</v>
          </cell>
          <cell r="D224" t="str">
            <v>LOGICIEL DE TRACABILITE DE BLOC OPERATOIRE</v>
          </cell>
          <cell r="E224">
            <v>0</v>
          </cell>
        </row>
        <row r="225">
          <cell r="B225" t="str">
            <v/>
          </cell>
          <cell r="C225" t="str">
            <v>BLOC60503000</v>
          </cell>
          <cell r="D225" t="str">
            <v>SYSTEME INFORMATIQUE POUR APPAREIL DE CEC</v>
          </cell>
          <cell r="E225">
            <v>0</v>
          </cell>
        </row>
        <row r="226">
          <cell r="B226" t="str">
            <v>BLOC606</v>
          </cell>
          <cell r="C226" t="str">
            <v/>
          </cell>
          <cell r="D226" t="str">
            <v>LASER THERAPEUTIQUE</v>
          </cell>
          <cell r="E226">
            <v>0</v>
          </cell>
        </row>
        <row r="227">
          <cell r="B227" t="str">
            <v/>
          </cell>
          <cell r="C227" t="str">
            <v>BLOC60601000</v>
          </cell>
          <cell r="D227" t="str">
            <v>LASER A COLORANT</v>
          </cell>
          <cell r="E227">
            <v>0</v>
          </cell>
        </row>
        <row r="228">
          <cell r="B228" t="str">
            <v/>
          </cell>
          <cell r="C228" t="str">
            <v>BLOC60602000</v>
          </cell>
          <cell r="D228" t="str">
            <v>LASER A DIODE</v>
          </cell>
          <cell r="E228">
            <v>0</v>
          </cell>
        </row>
        <row r="229">
          <cell r="B229" t="str">
            <v/>
          </cell>
          <cell r="C229" t="str">
            <v>BLOC60603000</v>
          </cell>
          <cell r="D229" t="str">
            <v>LASER CO2</v>
          </cell>
          <cell r="E229">
            <v>0</v>
          </cell>
        </row>
        <row r="230">
          <cell r="B230" t="str">
            <v/>
          </cell>
          <cell r="C230" t="str">
            <v>BLOC60604000</v>
          </cell>
          <cell r="D230" t="str">
            <v>LASER EXCIMER</v>
          </cell>
          <cell r="E230">
            <v>0</v>
          </cell>
        </row>
        <row r="231">
          <cell r="B231" t="str">
            <v/>
          </cell>
          <cell r="C231" t="str">
            <v>BLOC60605000</v>
          </cell>
          <cell r="D231" t="str">
            <v>LASER FEMTOSECONDE</v>
          </cell>
          <cell r="E231">
            <v>0</v>
          </cell>
        </row>
        <row r="232">
          <cell r="B232" t="str">
            <v/>
          </cell>
          <cell r="C232" t="str">
            <v>BLOC60606000</v>
          </cell>
          <cell r="D232" t="str">
            <v>LASER PHOTOCOAGULATEUR OPHTALMO</v>
          </cell>
          <cell r="E232">
            <v>0</v>
          </cell>
        </row>
        <row r="233">
          <cell r="B233" t="str">
            <v/>
          </cell>
          <cell r="C233" t="str">
            <v>BLOC60607000</v>
          </cell>
          <cell r="D233" t="str">
            <v>LASER YAG CONTINU</v>
          </cell>
          <cell r="E233">
            <v>0</v>
          </cell>
        </row>
        <row r="234">
          <cell r="B234" t="str">
            <v/>
          </cell>
          <cell r="C234" t="str">
            <v>BLOC60608000</v>
          </cell>
          <cell r="D234" t="str">
            <v>LASER YAG PULSE</v>
          </cell>
          <cell r="E234">
            <v>0</v>
          </cell>
        </row>
        <row r="235">
          <cell r="B235" t="str">
            <v/>
          </cell>
          <cell r="C235" t="str">
            <v>BLOC60609000</v>
          </cell>
          <cell r="D235" t="str">
            <v>LASER THERAPEUTIQUE</v>
          </cell>
          <cell r="E235">
            <v>0</v>
          </cell>
        </row>
        <row r="236">
          <cell r="B236" t="str">
            <v/>
          </cell>
          <cell r="C236" t="str">
            <v>BLOC60609001</v>
          </cell>
          <cell r="D236" t="str">
            <v>ASPIRATEUR DE FUMEE</v>
          </cell>
          <cell r="E236">
            <v>0</v>
          </cell>
        </row>
        <row r="237">
          <cell r="B237" t="str">
            <v/>
          </cell>
          <cell r="C237" t="str">
            <v>BLOC60609002</v>
          </cell>
          <cell r="D237" t="str">
            <v>PIECE A MAIN</v>
          </cell>
          <cell r="E237">
            <v>0</v>
          </cell>
        </row>
        <row r="238">
          <cell r="B238" t="str">
            <v/>
          </cell>
          <cell r="C238" t="str">
            <v>BLOC60609003</v>
          </cell>
          <cell r="D238" t="str">
            <v>REFROIDISSEUR</v>
          </cell>
          <cell r="E238">
            <v>0</v>
          </cell>
        </row>
        <row r="239">
          <cell r="B239" t="str">
            <v/>
          </cell>
          <cell r="C239" t="str">
            <v>BLOC60609004</v>
          </cell>
          <cell r="D239" t="str">
            <v>MICROMANIPULATEUR</v>
          </cell>
          <cell r="E239">
            <v>0</v>
          </cell>
        </row>
        <row r="240">
          <cell r="B240" t="str">
            <v/>
          </cell>
          <cell r="C240" t="str">
            <v>BLOC60610000</v>
          </cell>
          <cell r="D240" t="str">
            <v>LASER ALEXANDRITE/NdYAG</v>
          </cell>
          <cell r="E240">
            <v>0</v>
          </cell>
        </row>
        <row r="241">
          <cell r="B241" t="str">
            <v>BLOC607</v>
          </cell>
          <cell r="C241" t="str">
            <v/>
          </cell>
          <cell r="D241" t="str">
            <v>MICROSCOPIE OPERATOIRE</v>
          </cell>
          <cell r="E241">
            <v>0</v>
          </cell>
        </row>
        <row r="242">
          <cell r="B242" t="str">
            <v/>
          </cell>
          <cell r="C242" t="str">
            <v>BLOC60701000</v>
          </cell>
          <cell r="D242" t="str">
            <v>MICROSCOPE OPERATOIRE</v>
          </cell>
          <cell r="E242">
            <v>0</v>
          </cell>
        </row>
        <row r="243">
          <cell r="B243" t="str">
            <v/>
          </cell>
          <cell r="C243" t="str">
            <v>BLOC60701001</v>
          </cell>
          <cell r="D243" t="str">
            <v>INFORMATIQUE POUR MICROSCOPE OPERATOIRE</v>
          </cell>
          <cell r="E243">
            <v>0</v>
          </cell>
        </row>
        <row r="244">
          <cell r="B244" t="str">
            <v/>
          </cell>
          <cell r="C244" t="str">
            <v>BLOC60701002</v>
          </cell>
          <cell r="D244" t="str">
            <v>STATIF DE MICROSCOPE</v>
          </cell>
          <cell r="E244">
            <v>0</v>
          </cell>
        </row>
        <row r="245">
          <cell r="B245" t="str">
            <v/>
          </cell>
          <cell r="C245" t="str">
            <v>BLOC60701003</v>
          </cell>
          <cell r="D245" t="str">
            <v>COMPOSANT DE MICROSCOPE OPERATOIRE</v>
          </cell>
          <cell r="E245">
            <v>0</v>
          </cell>
        </row>
        <row r="246">
          <cell r="B246" t="str">
            <v>BLOC608</v>
          </cell>
          <cell r="C246" t="str">
            <v/>
          </cell>
          <cell r="D246" t="str">
            <v>MOBILIER OPERATOIRE</v>
          </cell>
          <cell r="E246">
            <v>0</v>
          </cell>
        </row>
        <row r="247">
          <cell r="B247" t="str">
            <v/>
          </cell>
          <cell r="C247" t="str">
            <v>BLOC60801000</v>
          </cell>
          <cell r="D247" t="str">
            <v>BRAS DE DISTRIBUTION DE FLUIDES</v>
          </cell>
          <cell r="E247">
            <v>0</v>
          </cell>
        </row>
        <row r="248">
          <cell r="B248" t="str">
            <v/>
          </cell>
          <cell r="C248" t="str">
            <v>BLOC60802000</v>
          </cell>
          <cell r="D248" t="str">
            <v>MUR TECHNIQUE POUR BLOC OPERATOIRE</v>
          </cell>
          <cell r="E248">
            <v>0</v>
          </cell>
        </row>
        <row r="249">
          <cell r="B249" t="str">
            <v/>
          </cell>
          <cell r="C249" t="str">
            <v>BLOC60803000</v>
          </cell>
          <cell r="D249" t="str">
            <v>BRAS SUPPORT ECRAN</v>
          </cell>
          <cell r="E249">
            <v>0</v>
          </cell>
        </row>
        <row r="250">
          <cell r="B250" t="str">
            <v/>
          </cell>
          <cell r="C250" t="str">
            <v>BLOC60804000</v>
          </cell>
          <cell r="D250" t="str">
            <v>PASSE-MALADE</v>
          </cell>
          <cell r="E250">
            <v>0</v>
          </cell>
        </row>
        <row r="251">
          <cell r="B251" t="str">
            <v>BLOC609</v>
          </cell>
          <cell r="C251" t="str">
            <v/>
          </cell>
          <cell r="D251" t="str">
            <v>ROBOTIQUE CHIRURGICALE</v>
          </cell>
          <cell r="E251">
            <v>0</v>
          </cell>
        </row>
        <row r="252">
          <cell r="B252" t="str">
            <v/>
          </cell>
          <cell r="C252" t="str">
            <v>BLOC60901000</v>
          </cell>
          <cell r="D252" t="str">
            <v>ROBOT CHIRURGICAL</v>
          </cell>
          <cell r="E252">
            <v>0</v>
          </cell>
        </row>
        <row r="253">
          <cell r="B253" t="str">
            <v/>
          </cell>
          <cell r="C253" t="str">
            <v>BLOC60901001</v>
          </cell>
          <cell r="D253" t="str">
            <v>CHIRURGIE ASSISTE PAR ORDINATEUR / NAVIGATION</v>
          </cell>
          <cell r="E253">
            <v>0</v>
          </cell>
        </row>
        <row r="254">
          <cell r="B254" t="str">
            <v/>
          </cell>
          <cell r="C254" t="str">
            <v>BLOC60901002</v>
          </cell>
          <cell r="D254" t="str">
            <v>LOGICIEL D'APPLICATION NEUROLOGIE</v>
          </cell>
          <cell r="E254">
            <v>0</v>
          </cell>
        </row>
        <row r="255">
          <cell r="B255" t="str">
            <v/>
          </cell>
          <cell r="C255" t="str">
            <v>BLOC60901003</v>
          </cell>
          <cell r="D255" t="str">
            <v>LOGICIEL D'APPLICATION ORL</v>
          </cell>
          <cell r="E255">
            <v>0</v>
          </cell>
        </row>
        <row r="256">
          <cell r="B256" t="str">
            <v/>
          </cell>
          <cell r="C256" t="str">
            <v>BLOC60901004</v>
          </cell>
          <cell r="D256" t="str">
            <v>LOGICIEL D'APPLICATION ORTHO</v>
          </cell>
          <cell r="E256">
            <v>0</v>
          </cell>
        </row>
        <row r="257">
          <cell r="B257" t="str">
            <v>BLOC610</v>
          </cell>
          <cell r="C257" t="str">
            <v/>
          </cell>
          <cell r="D257" t="str">
            <v>SPECIFIQUE ODONTO-STOMATOLOGIE</v>
          </cell>
          <cell r="E257">
            <v>0</v>
          </cell>
        </row>
        <row r="258">
          <cell r="B258" t="str">
            <v/>
          </cell>
          <cell r="C258" t="str">
            <v>BLOC61001000</v>
          </cell>
          <cell r="D258" t="str">
            <v>UNITE DE CHIRURGIE DENTAIRE</v>
          </cell>
          <cell r="E258">
            <v>0</v>
          </cell>
        </row>
        <row r="259">
          <cell r="B259" t="str">
            <v/>
          </cell>
          <cell r="C259" t="str">
            <v>BLOC61001001</v>
          </cell>
          <cell r="D259" t="str">
            <v>PIECE A MAIN</v>
          </cell>
          <cell r="E259">
            <v>0</v>
          </cell>
        </row>
        <row r="260">
          <cell r="B260" t="str">
            <v/>
          </cell>
          <cell r="C260" t="str">
            <v>BLOC61002000</v>
          </cell>
          <cell r="D260" t="str">
            <v>FAUTEUIL DENTAIRE</v>
          </cell>
          <cell r="E260">
            <v>0</v>
          </cell>
        </row>
        <row r="261">
          <cell r="B261" t="str">
            <v/>
          </cell>
          <cell r="C261" t="str">
            <v>BLOC61003000</v>
          </cell>
          <cell r="D261" t="str">
            <v>SYSTEME D'ASPIRATION</v>
          </cell>
          <cell r="E261">
            <v>0</v>
          </cell>
        </row>
        <row r="262">
          <cell r="B262" t="str">
            <v/>
          </cell>
          <cell r="C262" t="str">
            <v>BLOC61004000</v>
          </cell>
          <cell r="D262" t="str">
            <v>PREPARATEUR D'AMALGAME</v>
          </cell>
          <cell r="E262">
            <v>0</v>
          </cell>
        </row>
        <row r="263">
          <cell r="B263" t="str">
            <v/>
          </cell>
          <cell r="C263" t="str">
            <v>BLOC61005000</v>
          </cell>
          <cell r="D263" t="str">
            <v>RECUPERATEUR D'AMALGAME</v>
          </cell>
          <cell r="E263">
            <v>0</v>
          </cell>
        </row>
        <row r="264">
          <cell r="B264" t="str">
            <v>BLOC611</v>
          </cell>
          <cell r="C264" t="str">
            <v/>
          </cell>
          <cell r="D264" t="str">
            <v>SPECIFIQUE OPHTALMOLOGIE</v>
          </cell>
          <cell r="E264">
            <v>0</v>
          </cell>
        </row>
        <row r="265">
          <cell r="B265" t="str">
            <v/>
          </cell>
          <cell r="C265" t="str">
            <v>BLOC61101000</v>
          </cell>
          <cell r="D265" t="str">
            <v>ENSEMBLE POUR CHIRURGIE OPHTALMOLOGIQUE</v>
          </cell>
          <cell r="E265">
            <v>0</v>
          </cell>
        </row>
        <row r="266">
          <cell r="B266" t="str">
            <v/>
          </cell>
          <cell r="C266" t="str">
            <v>BLOC61102000</v>
          </cell>
          <cell r="D266" t="str">
            <v>PHACOEMULSIFICATEUR</v>
          </cell>
          <cell r="E266">
            <v>0</v>
          </cell>
        </row>
        <row r="267">
          <cell r="B267" t="str">
            <v/>
          </cell>
          <cell r="C267" t="str">
            <v>BLOC61102001</v>
          </cell>
          <cell r="D267" t="str">
            <v>PIECE A MAIN POUR PHACOEMULSIFICATEUR</v>
          </cell>
          <cell r="E267">
            <v>0</v>
          </cell>
        </row>
        <row r="268">
          <cell r="B268" t="str">
            <v>BLOC612</v>
          </cell>
          <cell r="C268" t="str">
            <v/>
          </cell>
          <cell r="D268" t="str">
            <v>SPECIFIQUE ORTHOPEDIE</v>
          </cell>
          <cell r="E268">
            <v>0</v>
          </cell>
        </row>
        <row r="269">
          <cell r="B269" t="str">
            <v/>
          </cell>
          <cell r="C269" t="str">
            <v>BLOC61201000</v>
          </cell>
          <cell r="D269" t="str">
            <v>MOTEUR / PERCEUSE CHIRURGICAL</v>
          </cell>
          <cell r="E269">
            <v>0</v>
          </cell>
        </row>
        <row r="270">
          <cell r="B270" t="str">
            <v/>
          </cell>
          <cell r="C270" t="str">
            <v>BLOC61201500</v>
          </cell>
          <cell r="D270" t="str">
            <v>MOTEUR CHIRURGICAL - ACCESSOIRES</v>
          </cell>
          <cell r="E270">
            <v>0</v>
          </cell>
        </row>
        <row r="271">
          <cell r="B271" t="str">
            <v/>
          </cell>
          <cell r="C271" t="str">
            <v>BLOC61202000</v>
          </cell>
          <cell r="D271" t="str">
            <v>SCIE A PLATRE</v>
          </cell>
          <cell r="E271">
            <v>0</v>
          </cell>
        </row>
        <row r="272">
          <cell r="B272" t="str">
            <v/>
          </cell>
          <cell r="C272" t="str">
            <v>BLOC61202001</v>
          </cell>
          <cell r="D272" t="str">
            <v>DISPOSITIF D'ASPIRATION POUR SCIE A PLATRE</v>
          </cell>
          <cell r="E272">
            <v>0</v>
          </cell>
        </row>
        <row r="273">
          <cell r="B273" t="str">
            <v/>
          </cell>
          <cell r="C273" t="str">
            <v>BLOC61202500</v>
          </cell>
          <cell r="D273" t="str">
            <v>REGULATEUR CO2 POUR VAPORISATION DE COLLE</v>
          </cell>
          <cell r="E273">
            <v>0</v>
          </cell>
        </row>
        <row r="274">
          <cell r="B274" t="str">
            <v>BLOC613</v>
          </cell>
          <cell r="C274" t="str">
            <v/>
          </cell>
          <cell r="D274" t="str">
            <v>TABLE D'OPERATION</v>
          </cell>
          <cell r="E274">
            <v>0</v>
          </cell>
        </row>
        <row r="275">
          <cell r="B275" t="str">
            <v/>
          </cell>
          <cell r="C275" t="str">
            <v>BLOC61301000</v>
          </cell>
          <cell r="D275" t="str">
            <v>TABLE D'OPERATIONS A PLATEAU NON TRANSFERABLE</v>
          </cell>
          <cell r="E275">
            <v>0</v>
          </cell>
        </row>
        <row r="276">
          <cell r="B276" t="str">
            <v/>
          </cell>
          <cell r="C276" t="str">
            <v>BLOC61302000</v>
          </cell>
          <cell r="D276" t="str">
            <v>TABLE D'OPERATIONS A PLATEAU TRANSFERABLE</v>
          </cell>
          <cell r="E276">
            <v>0</v>
          </cell>
        </row>
        <row r="277">
          <cell r="B277" t="str">
            <v/>
          </cell>
          <cell r="C277" t="str">
            <v>BLOC61302001</v>
          </cell>
          <cell r="D277" t="str">
            <v>CHARIOT DE TRANSFERT</v>
          </cell>
          <cell r="E277">
            <v>0</v>
          </cell>
        </row>
        <row r="278">
          <cell r="B278" t="str">
            <v/>
          </cell>
          <cell r="C278" t="str">
            <v>BLOC61302002</v>
          </cell>
          <cell r="D278" t="str">
            <v>PILIER FIXE</v>
          </cell>
          <cell r="E278">
            <v>0</v>
          </cell>
        </row>
        <row r="279">
          <cell r="B279" t="str">
            <v/>
          </cell>
          <cell r="C279" t="str">
            <v>BLOC61302003</v>
          </cell>
          <cell r="D279" t="str">
            <v>PILIER MOBILE</v>
          </cell>
          <cell r="E279">
            <v>0</v>
          </cell>
        </row>
        <row r="280">
          <cell r="B280" t="str">
            <v/>
          </cell>
          <cell r="C280" t="str">
            <v>BLOC61302004</v>
          </cell>
          <cell r="D280" t="str">
            <v>PLATEAU CARBONE</v>
          </cell>
          <cell r="E280">
            <v>0</v>
          </cell>
        </row>
        <row r="281">
          <cell r="B281" t="str">
            <v/>
          </cell>
          <cell r="C281" t="str">
            <v>BLOC61302005</v>
          </cell>
          <cell r="D281" t="str">
            <v>PLATEAU SPECIALISE</v>
          </cell>
          <cell r="E281">
            <v>0</v>
          </cell>
        </row>
        <row r="282">
          <cell r="B282" t="str">
            <v/>
          </cell>
          <cell r="C282" t="str">
            <v>BLOC61302006</v>
          </cell>
          <cell r="D282" t="str">
            <v>PLATEAU STANDARD</v>
          </cell>
          <cell r="E282">
            <v>0</v>
          </cell>
        </row>
        <row r="283">
          <cell r="B283" t="str">
            <v/>
          </cell>
          <cell r="C283" t="str">
            <v>BLOC61302009</v>
          </cell>
          <cell r="D283" t="str">
            <v>AUTRES COMPOSANTS TABLE D'OPERATION A PLATEAU TRANSFERABLE</v>
          </cell>
          <cell r="E283">
            <v>0</v>
          </cell>
        </row>
        <row r="284">
          <cell r="B284" t="str">
            <v/>
          </cell>
          <cell r="C284" t="str">
            <v>BLOC61303000</v>
          </cell>
          <cell r="D284" t="str">
            <v>TABLE D'OPERATIONS A TRANSFERT MOTORISE</v>
          </cell>
          <cell r="E284">
            <v>0</v>
          </cell>
        </row>
        <row r="285">
          <cell r="B285" t="str">
            <v/>
          </cell>
          <cell r="C285" t="str">
            <v>BLOC61303001</v>
          </cell>
          <cell r="D285" t="str">
            <v>COMPOSANTS DE TABLE D'OPERATION A TRANSFERT MOTORISE</v>
          </cell>
          <cell r="E285">
            <v>0</v>
          </cell>
        </row>
        <row r="286">
          <cell r="B286" t="str">
            <v/>
          </cell>
          <cell r="C286" t="str">
            <v>BLOC61304000</v>
          </cell>
          <cell r="D286" t="str">
            <v>TABLE D'ACCOUCHEMENT</v>
          </cell>
          <cell r="E286">
            <v>0</v>
          </cell>
        </row>
        <row r="287">
          <cell r="B287" t="str">
            <v>BLOC614</v>
          </cell>
          <cell r="C287" t="str">
            <v/>
          </cell>
          <cell r="D287" t="str">
            <v>MULTISPECIALITE</v>
          </cell>
          <cell r="E287">
            <v>0</v>
          </cell>
        </row>
        <row r="288">
          <cell r="B288" t="str">
            <v/>
          </cell>
          <cell r="C288" t="str">
            <v>BLOC61401000</v>
          </cell>
          <cell r="D288" t="str">
            <v>EQUIPEMENT DE CRYOCHIRURGIE/CRYOTHERAPIE</v>
          </cell>
          <cell r="E288">
            <v>0</v>
          </cell>
        </row>
        <row r="289">
          <cell r="B289" t="str">
            <v/>
          </cell>
          <cell r="C289" t="str">
            <v>BLOC61401001</v>
          </cell>
          <cell r="D289" t="str">
            <v>CRYOSONDE</v>
          </cell>
          <cell r="E289">
            <v>0</v>
          </cell>
        </row>
        <row r="290">
          <cell r="B290" t="str">
            <v/>
          </cell>
          <cell r="C290" t="str">
            <v>BLOC61402000</v>
          </cell>
          <cell r="D290" t="str">
            <v>EQUIPEMENT DE THERMOCHIRURGIE</v>
          </cell>
          <cell r="E290">
            <v>0</v>
          </cell>
        </row>
        <row r="291">
          <cell r="B291" t="str">
            <v/>
          </cell>
          <cell r="C291" t="str">
            <v>BLOC61403000</v>
          </cell>
          <cell r="D291" t="str">
            <v>FIBRILLATEUR</v>
          </cell>
          <cell r="E291">
            <v>0</v>
          </cell>
        </row>
        <row r="292">
          <cell r="B292" t="str">
            <v/>
          </cell>
          <cell r="C292" t="str">
            <v>BLOC61404000</v>
          </cell>
          <cell r="D292" t="str">
            <v>GARROT PNEUMATIQUE</v>
          </cell>
          <cell r="E292">
            <v>0</v>
          </cell>
        </row>
        <row r="293">
          <cell r="B293" t="str">
            <v/>
          </cell>
          <cell r="C293" t="str">
            <v>BLOC61405000</v>
          </cell>
          <cell r="D293" t="str">
            <v>SYSTEME DE DETECTION GAMMA PEROPERATOIRE</v>
          </cell>
          <cell r="E293">
            <v>0</v>
          </cell>
        </row>
        <row r="294">
          <cell r="B294" t="str">
            <v/>
          </cell>
          <cell r="C294" t="str">
            <v>BLOC61405001</v>
          </cell>
          <cell r="D294" t="str">
            <v>BOITIER ELECTRONIQUE</v>
          </cell>
          <cell r="E294">
            <v>0</v>
          </cell>
        </row>
        <row r="295">
          <cell r="B295" t="str">
            <v/>
          </cell>
          <cell r="C295" t="str">
            <v>BLOC61405002</v>
          </cell>
          <cell r="D295" t="str">
            <v>SONDE</v>
          </cell>
          <cell r="E295">
            <v>0</v>
          </cell>
        </row>
        <row r="296">
          <cell r="B296" t="str">
            <v/>
          </cell>
          <cell r="C296" t="str">
            <v>BLOC61405003</v>
          </cell>
          <cell r="D296" t="str">
            <v>SONDE ENDOSCOPIQUE</v>
          </cell>
          <cell r="E296">
            <v>0</v>
          </cell>
        </row>
        <row r="297">
          <cell r="B297" t="str">
            <v/>
          </cell>
          <cell r="C297" t="str">
            <v>BLOC61406000</v>
          </cell>
          <cell r="D297" t="str">
            <v>HYDROCHIRURGIE</v>
          </cell>
          <cell r="E297">
            <v>0</v>
          </cell>
        </row>
        <row r="298">
          <cell r="B298" t="str">
            <v/>
          </cell>
          <cell r="C298" t="str">
            <v>BLOC61407000</v>
          </cell>
          <cell r="D298" t="str">
            <v>EQUIPEMENT D'ABLATION</v>
          </cell>
          <cell r="E298">
            <v>0</v>
          </cell>
        </row>
        <row r="299">
          <cell r="B299" t="str">
            <v/>
          </cell>
          <cell r="C299" t="str">
            <v>BLOC61407001</v>
          </cell>
          <cell r="D299" t="str">
            <v>GENERATEUR DE RADIOFREQUENCE RF</v>
          </cell>
          <cell r="E299">
            <v>0</v>
          </cell>
        </row>
        <row r="300">
          <cell r="B300" t="str">
            <v/>
          </cell>
          <cell r="C300" t="str">
            <v>BLOC61407002</v>
          </cell>
          <cell r="D300" t="str">
            <v>SYSTEME D'ATHERECTOMIE ROTATIONNEL</v>
          </cell>
          <cell r="E300">
            <v>0</v>
          </cell>
        </row>
        <row r="301">
          <cell r="B301" t="str">
            <v/>
          </cell>
          <cell r="C301" t="str">
            <v>BLOC61408000</v>
          </cell>
          <cell r="D301" t="str">
            <v>SYSTEME DE LIPOASPIRATION</v>
          </cell>
          <cell r="E301">
            <v>0</v>
          </cell>
        </row>
        <row r="302">
          <cell r="B302" t="str">
            <v>BLOC615</v>
          </cell>
          <cell r="C302" t="str">
            <v/>
          </cell>
          <cell r="D302" t="str">
            <v>SPECIFIQUE NEURO-CHIRURGIE</v>
          </cell>
          <cell r="E302">
            <v>0</v>
          </cell>
        </row>
        <row r="303">
          <cell r="B303" t="str">
            <v/>
          </cell>
          <cell r="C303" t="str">
            <v>BLOC61501000</v>
          </cell>
          <cell r="D303" t="str">
            <v>CADRE STEREOTAXIQUE</v>
          </cell>
          <cell r="E303">
            <v>0</v>
          </cell>
        </row>
        <row r="304">
          <cell r="B304" t="str">
            <v/>
          </cell>
          <cell r="C304" t="str">
            <v>BLOC61502000</v>
          </cell>
          <cell r="D304" t="str">
            <v>CRANIOTOME</v>
          </cell>
          <cell r="E304">
            <v>0</v>
          </cell>
        </row>
        <row r="305">
          <cell r="B305" t="str">
            <v>BLOC616</v>
          </cell>
          <cell r="C305" t="str">
            <v/>
          </cell>
          <cell r="D305" t="str">
            <v>INSTRUMENTATION</v>
          </cell>
          <cell r="E305">
            <v>0</v>
          </cell>
        </row>
        <row r="306">
          <cell r="B306" t="str">
            <v/>
          </cell>
          <cell r="C306" t="str">
            <v>BLOC61601000</v>
          </cell>
          <cell r="D306" t="str">
            <v>INSTRUMENTATION GENERALE</v>
          </cell>
          <cell r="E306">
            <v>0</v>
          </cell>
        </row>
        <row r="307">
          <cell r="B307" t="str">
            <v/>
          </cell>
          <cell r="C307" t="str">
            <v>BLOC61602000</v>
          </cell>
          <cell r="D307" t="str">
            <v>INSTRUMENTATION ORL</v>
          </cell>
          <cell r="E307">
            <v>0</v>
          </cell>
        </row>
        <row r="308">
          <cell r="B308" t="str">
            <v/>
          </cell>
          <cell r="C308" t="str">
            <v>BLOC61602001</v>
          </cell>
          <cell r="D308" t="str">
            <v>DIVERTICULOSCOPE</v>
          </cell>
          <cell r="E308">
            <v>0</v>
          </cell>
        </row>
        <row r="309">
          <cell r="B309" t="str">
            <v/>
          </cell>
          <cell r="C309" t="str">
            <v/>
          </cell>
          <cell r="D309" t="str">
            <v>BUREAUTIQUE</v>
          </cell>
          <cell r="E309">
            <v>0</v>
          </cell>
        </row>
        <row r="310">
          <cell r="B310" t="str">
            <v>BURE001</v>
          </cell>
          <cell r="C310" t="str">
            <v/>
          </cell>
          <cell r="D310" t="str">
            <v>ARCHIVAGE RANGEMENT</v>
          </cell>
          <cell r="E310">
            <v>0</v>
          </cell>
        </row>
        <row r="311">
          <cell r="B311" t="str">
            <v/>
          </cell>
          <cell r="C311" t="str">
            <v>BURE00101000</v>
          </cell>
          <cell r="D311" t="str">
            <v>CLASSEUR ELECTROMECANIQUE</v>
          </cell>
          <cell r="E311">
            <v>0</v>
          </cell>
        </row>
        <row r="312">
          <cell r="B312" t="str">
            <v/>
          </cell>
          <cell r="C312" t="str">
            <v>BURE00102000</v>
          </cell>
          <cell r="D312" t="str">
            <v>MEUBLE DE CLASSEMENT</v>
          </cell>
          <cell r="E312">
            <v>0</v>
          </cell>
        </row>
        <row r="313">
          <cell r="B313" t="str">
            <v/>
          </cell>
          <cell r="C313" t="str">
            <v>BURE00103000</v>
          </cell>
          <cell r="D313" t="str">
            <v>RAYONNAGE SYSTEME D'ARCHIVAGE</v>
          </cell>
          <cell r="E313">
            <v>0</v>
          </cell>
        </row>
        <row r="314">
          <cell r="B314" t="str">
            <v>BURE002</v>
          </cell>
          <cell r="C314" t="str">
            <v/>
          </cell>
          <cell r="D314" t="str">
            <v>AUDIOVISUEL</v>
          </cell>
          <cell r="E314">
            <v>0</v>
          </cell>
        </row>
        <row r="315">
          <cell r="B315" t="str">
            <v/>
          </cell>
          <cell r="C315" t="str">
            <v>BURE00201000</v>
          </cell>
          <cell r="D315" t="str">
            <v>AMPLIFICATEUR POUR SONORISATION</v>
          </cell>
          <cell r="E315">
            <v>0</v>
          </cell>
        </row>
        <row r="316">
          <cell r="B316" t="str">
            <v/>
          </cell>
          <cell r="C316" t="str">
            <v>BURE00202000</v>
          </cell>
          <cell r="D316" t="str">
            <v>APPAREIL PHOTO</v>
          </cell>
          <cell r="E316">
            <v>0</v>
          </cell>
        </row>
        <row r="317">
          <cell r="B317" t="str">
            <v/>
          </cell>
          <cell r="C317" t="str">
            <v>BURE00203000</v>
          </cell>
          <cell r="D317" t="str">
            <v>APPAREIL PHOTOGRAPHIQUE A DEVELOPPEMENT INSTANTANE</v>
          </cell>
          <cell r="E317">
            <v>0</v>
          </cell>
        </row>
        <row r="318">
          <cell r="B318" t="str">
            <v/>
          </cell>
          <cell r="C318" t="str">
            <v>BURE00204000</v>
          </cell>
          <cell r="D318" t="str">
            <v>CAMERA &amp; CAMESCOPE</v>
          </cell>
          <cell r="E318">
            <v>0</v>
          </cell>
        </row>
        <row r="319">
          <cell r="B319" t="str">
            <v/>
          </cell>
          <cell r="C319" t="str">
            <v>BURE00205000</v>
          </cell>
          <cell r="D319" t="str">
            <v>ECRAN TV</v>
          </cell>
          <cell r="E319">
            <v>0</v>
          </cell>
        </row>
        <row r="320">
          <cell r="B320" t="str">
            <v/>
          </cell>
          <cell r="C320" t="str">
            <v>BURE00207000</v>
          </cell>
          <cell r="D320" t="str">
            <v>INSTRUMENT DE MUSIQUE</v>
          </cell>
          <cell r="E320">
            <v>0</v>
          </cell>
        </row>
        <row r="321">
          <cell r="B321" t="str">
            <v/>
          </cell>
          <cell r="C321" t="str">
            <v>BURE00208000</v>
          </cell>
          <cell r="D321" t="str">
            <v>MAGNETOPHONE</v>
          </cell>
          <cell r="E321">
            <v>0</v>
          </cell>
        </row>
        <row r="322">
          <cell r="B322" t="str">
            <v/>
          </cell>
          <cell r="C322" t="str">
            <v>BURE00209000</v>
          </cell>
          <cell r="D322" t="str">
            <v>MAGNETOSCOPE</v>
          </cell>
          <cell r="E322">
            <v>0</v>
          </cell>
        </row>
        <row r="323">
          <cell r="B323" t="str">
            <v/>
          </cell>
          <cell r="C323" t="str">
            <v>BURE00210000</v>
          </cell>
          <cell r="D323" t="str">
            <v>PROJECTEUR DE CINEMA</v>
          </cell>
          <cell r="E323">
            <v>0</v>
          </cell>
        </row>
        <row r="324">
          <cell r="B324" t="str">
            <v/>
          </cell>
          <cell r="C324" t="str">
            <v>BURE00211000</v>
          </cell>
          <cell r="D324" t="str">
            <v>PROJECTEUR DE DIAPOSITIVES</v>
          </cell>
          <cell r="E324">
            <v>0</v>
          </cell>
        </row>
        <row r="325">
          <cell r="B325" t="str">
            <v/>
          </cell>
          <cell r="C325" t="str">
            <v>BURE00212000</v>
          </cell>
          <cell r="D325" t="str">
            <v>RECEPTEUR DE TELEVISION</v>
          </cell>
          <cell r="E325">
            <v>0</v>
          </cell>
        </row>
        <row r="326">
          <cell r="B326" t="str">
            <v/>
          </cell>
          <cell r="C326" t="str">
            <v>BURE00213000</v>
          </cell>
          <cell r="D326" t="str">
            <v>REGIE DE TELEVISION</v>
          </cell>
          <cell r="E326">
            <v>0</v>
          </cell>
        </row>
        <row r="327">
          <cell r="B327" t="str">
            <v/>
          </cell>
          <cell r="C327" t="str">
            <v>BURE00214000</v>
          </cell>
          <cell r="D327" t="str">
            <v>RETROPROJECTEUR</v>
          </cell>
          <cell r="E327">
            <v>0</v>
          </cell>
        </row>
        <row r="328">
          <cell r="B328" t="str">
            <v/>
          </cell>
          <cell r="C328" t="str">
            <v>BURE00215000</v>
          </cell>
          <cell r="D328" t="str">
            <v>TABLE DE MIXAGE DE SONS</v>
          </cell>
          <cell r="E328">
            <v>0</v>
          </cell>
        </row>
        <row r="329">
          <cell r="B329" t="str">
            <v/>
          </cell>
          <cell r="C329" t="str">
            <v>BURE00216000</v>
          </cell>
          <cell r="D329" t="str">
            <v>TUNER</v>
          </cell>
          <cell r="E329">
            <v>0</v>
          </cell>
        </row>
        <row r="330">
          <cell r="B330" t="str">
            <v/>
          </cell>
          <cell r="C330" t="str">
            <v>BURE00217000</v>
          </cell>
          <cell r="D330" t="str">
            <v>LECTEUR CD</v>
          </cell>
          <cell r="E330">
            <v>0</v>
          </cell>
        </row>
        <row r="331">
          <cell r="B331" t="str">
            <v/>
          </cell>
          <cell r="C331" t="str">
            <v>BURE00218000</v>
          </cell>
          <cell r="D331" t="str">
            <v>MICROPHONE</v>
          </cell>
          <cell r="E331">
            <v>0</v>
          </cell>
        </row>
        <row r="332">
          <cell r="B332" t="str">
            <v/>
          </cell>
          <cell r="C332" t="str">
            <v>BURE00219000</v>
          </cell>
          <cell r="D332" t="str">
            <v>PLATINE DVD</v>
          </cell>
          <cell r="E332">
            <v>0</v>
          </cell>
        </row>
        <row r="333">
          <cell r="B333" t="str">
            <v/>
          </cell>
          <cell r="C333" t="str">
            <v>BURE00220000</v>
          </cell>
          <cell r="D333" t="str">
            <v>HAUT PARLEUR POUR SONORISATION</v>
          </cell>
          <cell r="E333">
            <v>0</v>
          </cell>
        </row>
        <row r="334">
          <cell r="B334" t="str">
            <v/>
          </cell>
          <cell r="C334" t="str">
            <v>BURE00221000</v>
          </cell>
          <cell r="D334" t="str">
            <v>ENREGISTREUR NUMERIQUE</v>
          </cell>
          <cell r="E334">
            <v>0</v>
          </cell>
        </row>
        <row r="335">
          <cell r="B335" t="str">
            <v/>
          </cell>
          <cell r="C335" t="str">
            <v>BURE00223000</v>
          </cell>
          <cell r="D335" t="str">
            <v>VIDEO PROJECTEUR</v>
          </cell>
          <cell r="E335">
            <v>0</v>
          </cell>
        </row>
        <row r="336">
          <cell r="B336" t="str">
            <v>BURE003</v>
          </cell>
          <cell r="C336" t="str">
            <v/>
          </cell>
          <cell r="D336" t="str">
            <v>ELABORATION DE PLANS</v>
          </cell>
          <cell r="E336">
            <v>0</v>
          </cell>
        </row>
        <row r="337">
          <cell r="B337" t="str">
            <v/>
          </cell>
          <cell r="C337" t="str">
            <v>BURE00301000</v>
          </cell>
          <cell r="D337" t="str">
            <v>TABLE A DIGITALISER</v>
          </cell>
          <cell r="E337">
            <v>0</v>
          </cell>
        </row>
        <row r="338">
          <cell r="B338" t="str">
            <v/>
          </cell>
          <cell r="C338" t="str">
            <v>BURE00302000</v>
          </cell>
          <cell r="D338" t="str">
            <v>TABLE TRACANTE</v>
          </cell>
          <cell r="E338">
            <v>0</v>
          </cell>
        </row>
        <row r="339">
          <cell r="B339" t="str">
            <v>BURE004</v>
          </cell>
          <cell r="C339" t="str">
            <v/>
          </cell>
          <cell r="D339" t="str">
            <v>PETIT MATERIEL DE BUREAU</v>
          </cell>
          <cell r="E339">
            <v>0</v>
          </cell>
        </row>
        <row r="340">
          <cell r="B340" t="str">
            <v/>
          </cell>
          <cell r="C340" t="str">
            <v>BURE00401000</v>
          </cell>
          <cell r="D340" t="str">
            <v>CAISSE ENREGISTREUSE</v>
          </cell>
          <cell r="E340">
            <v>0</v>
          </cell>
        </row>
        <row r="341">
          <cell r="B341" t="str">
            <v/>
          </cell>
          <cell r="C341" t="str">
            <v>BURE00402000</v>
          </cell>
          <cell r="D341" t="str">
            <v>CALCULATRICE</v>
          </cell>
          <cell r="E341">
            <v>0</v>
          </cell>
        </row>
        <row r="342">
          <cell r="B342" t="str">
            <v/>
          </cell>
          <cell r="C342" t="str">
            <v>BURE00403000</v>
          </cell>
          <cell r="D342" t="str">
            <v>DICTAPHONE ANALOGIQUE</v>
          </cell>
          <cell r="E342">
            <v>0</v>
          </cell>
        </row>
        <row r="343">
          <cell r="B343" t="str">
            <v/>
          </cell>
          <cell r="C343" t="str">
            <v>BURE00403100</v>
          </cell>
          <cell r="D343" t="str">
            <v>DICTAPHONE NUMERIQUE</v>
          </cell>
          <cell r="E343">
            <v>0</v>
          </cell>
        </row>
        <row r="344">
          <cell r="B344" t="str">
            <v/>
          </cell>
          <cell r="C344" t="str">
            <v>BURE00404000</v>
          </cell>
          <cell r="D344" t="str">
            <v>LAMPE DE BUREAU</v>
          </cell>
          <cell r="E344">
            <v>0</v>
          </cell>
        </row>
        <row r="345">
          <cell r="B345" t="str">
            <v/>
          </cell>
          <cell r="C345" t="str">
            <v>BURE00405000</v>
          </cell>
          <cell r="D345" t="str">
            <v>MACHINE A DETRUIRE LES DOCUMENTS</v>
          </cell>
          <cell r="E345">
            <v>0</v>
          </cell>
        </row>
        <row r="346">
          <cell r="B346" t="str">
            <v/>
          </cell>
          <cell r="C346" t="str">
            <v>BURE00406000</v>
          </cell>
          <cell r="D346" t="str">
            <v>MACHINE A ECRIRE</v>
          </cell>
          <cell r="E346">
            <v>0</v>
          </cell>
        </row>
        <row r="347">
          <cell r="B347" t="str">
            <v/>
          </cell>
          <cell r="C347" t="str">
            <v>BURE00407000</v>
          </cell>
          <cell r="D347" t="str">
            <v>MACHINE A TRAITEMENT DE TEXTE</v>
          </cell>
          <cell r="E347">
            <v>0</v>
          </cell>
        </row>
        <row r="348">
          <cell r="B348" t="str">
            <v/>
          </cell>
          <cell r="C348" t="str">
            <v>BURE00408000</v>
          </cell>
          <cell r="D348" t="str">
            <v>MACHINE COMPTABLE FACTURIERE</v>
          </cell>
          <cell r="E348">
            <v>0</v>
          </cell>
        </row>
        <row r="349">
          <cell r="B349" t="str">
            <v/>
          </cell>
          <cell r="C349" t="str">
            <v>BURE00409000</v>
          </cell>
          <cell r="D349" t="str">
            <v>MASSICOT</v>
          </cell>
          <cell r="E349">
            <v>0</v>
          </cell>
        </row>
        <row r="350">
          <cell r="B350" t="str">
            <v/>
          </cell>
          <cell r="C350" t="str">
            <v>BURE00410000</v>
          </cell>
          <cell r="D350" t="str">
            <v>TABLEAU</v>
          </cell>
          <cell r="E350">
            <v>0</v>
          </cell>
        </row>
        <row r="351">
          <cell r="B351" t="str">
            <v>BURE005</v>
          </cell>
          <cell r="C351" t="str">
            <v/>
          </cell>
          <cell r="D351" t="str">
            <v>REPRODUCTION</v>
          </cell>
          <cell r="E351">
            <v>0</v>
          </cell>
        </row>
        <row r="352">
          <cell r="B352" t="str">
            <v/>
          </cell>
          <cell r="C352" t="str">
            <v>BURE00501000</v>
          </cell>
          <cell r="D352" t="str">
            <v>DUPLICATEUR</v>
          </cell>
          <cell r="E352">
            <v>0</v>
          </cell>
        </row>
        <row r="353">
          <cell r="B353" t="str">
            <v/>
          </cell>
          <cell r="C353" t="str">
            <v>BURE00502000</v>
          </cell>
          <cell r="D353" t="str">
            <v>GRAVEUR DE STENCILS</v>
          </cell>
          <cell r="E353">
            <v>0</v>
          </cell>
        </row>
        <row r="354">
          <cell r="B354" t="str">
            <v/>
          </cell>
          <cell r="C354" t="str">
            <v>BURE00503000</v>
          </cell>
          <cell r="D354" t="str">
            <v>LECTEUR DE MICROFILMS</v>
          </cell>
          <cell r="E354">
            <v>0</v>
          </cell>
        </row>
        <row r="355">
          <cell r="B355" t="str">
            <v/>
          </cell>
          <cell r="C355" t="str">
            <v>BURE00504000</v>
          </cell>
          <cell r="D355" t="str">
            <v>MICROFILMEUSE</v>
          </cell>
          <cell r="E355">
            <v>0</v>
          </cell>
        </row>
        <row r="356">
          <cell r="B356" t="str">
            <v/>
          </cell>
          <cell r="C356" t="str">
            <v>BURE00505000</v>
          </cell>
          <cell r="D356" t="str">
            <v>PHOTOCOPIEUR</v>
          </cell>
          <cell r="E356">
            <v>0</v>
          </cell>
        </row>
        <row r="357">
          <cell r="B357" t="str">
            <v/>
          </cell>
          <cell r="C357" t="str">
            <v>BURE00506000</v>
          </cell>
          <cell r="D357" t="str">
            <v>TIREUSE DE PLANS</v>
          </cell>
          <cell r="E357">
            <v>0</v>
          </cell>
        </row>
        <row r="358">
          <cell r="B358" t="str">
            <v>BURE007</v>
          </cell>
          <cell r="C358" t="str">
            <v/>
          </cell>
          <cell r="D358" t="str">
            <v>TRAITEMENT DU COURRIER</v>
          </cell>
          <cell r="E358">
            <v>0</v>
          </cell>
        </row>
        <row r="359">
          <cell r="B359" t="str">
            <v/>
          </cell>
          <cell r="C359" t="str">
            <v>BURE00701000</v>
          </cell>
          <cell r="D359" t="str">
            <v>ADRESSEUSE</v>
          </cell>
          <cell r="E359">
            <v>0</v>
          </cell>
        </row>
        <row r="360">
          <cell r="B360" t="str">
            <v/>
          </cell>
          <cell r="C360" t="str">
            <v>BURE00702000</v>
          </cell>
          <cell r="D360" t="str">
            <v>ETIQUETEUSE</v>
          </cell>
          <cell r="E360">
            <v>0</v>
          </cell>
        </row>
        <row r="361">
          <cell r="B361" t="str">
            <v/>
          </cell>
          <cell r="C361" t="str">
            <v>BURE00703000</v>
          </cell>
          <cell r="D361" t="str">
            <v>MACHINE A AFFRANCHIR LE COURRIER</v>
          </cell>
          <cell r="E361">
            <v>0</v>
          </cell>
        </row>
        <row r="362">
          <cell r="B362" t="str">
            <v/>
          </cell>
          <cell r="C362" t="str">
            <v>BURE00704000</v>
          </cell>
          <cell r="D362" t="str">
            <v>MATERIEL A OUVRIR LE COURRIER</v>
          </cell>
          <cell r="E362">
            <v>0</v>
          </cell>
        </row>
        <row r="363">
          <cell r="B363" t="str">
            <v>BURE008</v>
          </cell>
          <cell r="C363" t="str">
            <v/>
          </cell>
          <cell r="D363" t="str">
            <v>TRAITEMENT PHOTOGRAPHIQUE</v>
          </cell>
          <cell r="E363">
            <v>0</v>
          </cell>
        </row>
        <row r="364">
          <cell r="B364" t="str">
            <v/>
          </cell>
          <cell r="C364" t="str">
            <v>BURE00801000</v>
          </cell>
          <cell r="D364" t="str">
            <v>AGRANDISSEUR PHOTOGRAPHIQUE</v>
          </cell>
          <cell r="E364">
            <v>0</v>
          </cell>
        </row>
        <row r="365">
          <cell r="B365" t="str">
            <v/>
          </cell>
          <cell r="C365" t="str">
            <v>BURE00802000</v>
          </cell>
          <cell r="D365" t="str">
            <v>BANC REPRODUCTEUR</v>
          </cell>
          <cell r="E365">
            <v>0</v>
          </cell>
        </row>
        <row r="366">
          <cell r="B366" t="str">
            <v/>
          </cell>
          <cell r="C366" t="str">
            <v>BURE00803000</v>
          </cell>
          <cell r="D366" t="str">
            <v>DEVELOPPEUSE AUTOMATIQUE DE FILMS PHOTOGRAPHIQUES</v>
          </cell>
          <cell r="E366">
            <v>0</v>
          </cell>
        </row>
        <row r="367">
          <cell r="B367" t="str">
            <v/>
          </cell>
          <cell r="C367" t="str">
            <v>BURE00804000</v>
          </cell>
          <cell r="D367" t="str">
            <v>DEVELOPPEUSE AUTOMATIQUE DE PAPIERS PHOTOGRAPHIQUES</v>
          </cell>
          <cell r="E367">
            <v>0</v>
          </cell>
        </row>
        <row r="368">
          <cell r="B368" t="str">
            <v/>
          </cell>
          <cell r="C368" t="str">
            <v>BURE00805000</v>
          </cell>
          <cell r="D368" t="str">
            <v>DUPLICATEUR PHOTOGRAPHIQUE</v>
          </cell>
          <cell r="E368">
            <v>0</v>
          </cell>
        </row>
        <row r="369">
          <cell r="B369" t="str">
            <v/>
          </cell>
          <cell r="C369" t="str">
            <v/>
          </cell>
          <cell r="D369" t="str">
            <v>CHAUFFAGE</v>
          </cell>
          <cell r="E369">
            <v>0</v>
          </cell>
        </row>
        <row r="370">
          <cell r="B370" t="str">
            <v>CHAU001</v>
          </cell>
          <cell r="C370" t="str">
            <v/>
          </cell>
          <cell r="D370" t="str">
            <v>DISTRIBUTION DE CHALEUR</v>
          </cell>
          <cell r="E370">
            <v>0</v>
          </cell>
        </row>
        <row r="371">
          <cell r="B371" t="str">
            <v/>
          </cell>
          <cell r="C371" t="str">
            <v>CHAU00101000</v>
          </cell>
          <cell r="D371" t="str">
            <v>AEROTHERME</v>
          </cell>
          <cell r="E371">
            <v>0</v>
          </cell>
        </row>
        <row r="372">
          <cell r="B372" t="str">
            <v/>
          </cell>
          <cell r="C372" t="str">
            <v>CHAU00102000</v>
          </cell>
          <cell r="D372" t="str">
            <v>BOUTEILLE CPCU</v>
          </cell>
          <cell r="E372">
            <v>0</v>
          </cell>
        </row>
        <row r="373">
          <cell r="B373" t="str">
            <v/>
          </cell>
          <cell r="C373" t="str">
            <v>CHAU00103000</v>
          </cell>
          <cell r="D373" t="str">
            <v>CENTRALE DE TRAITEMENT DE L'EAU DE CHAUFFAGE</v>
          </cell>
          <cell r="E373">
            <v>0</v>
          </cell>
        </row>
        <row r="374">
          <cell r="B374" t="str">
            <v/>
          </cell>
          <cell r="C374" t="str">
            <v>CHAU00104000</v>
          </cell>
          <cell r="D374" t="str">
            <v>CIRCUIT CTA (DEBIT VARIABLE)</v>
          </cell>
          <cell r="E374">
            <v>0</v>
          </cell>
        </row>
        <row r="375">
          <cell r="B375" t="str">
            <v/>
          </cell>
          <cell r="C375" t="str">
            <v>CHAU00105000</v>
          </cell>
          <cell r="D375" t="str">
            <v>CIRCUIT PRIMAIRE (CONSTANT. EXEMPLE : 90 70)</v>
          </cell>
          <cell r="E375">
            <v>0</v>
          </cell>
        </row>
        <row r="376">
          <cell r="B376" t="str">
            <v/>
          </cell>
          <cell r="C376" t="str">
            <v>CHAU00106000</v>
          </cell>
          <cell r="D376" t="str">
            <v>CIRCUIT STATIQUE (LIVRAISON DE BATIMENT)</v>
          </cell>
          <cell r="E376">
            <v>0</v>
          </cell>
        </row>
        <row r="377">
          <cell r="B377" t="str">
            <v/>
          </cell>
          <cell r="C377" t="str">
            <v>CHAU00107000</v>
          </cell>
          <cell r="D377" t="str">
            <v>COMPTAGE VAPEUR</v>
          </cell>
          <cell r="E377">
            <v>0</v>
          </cell>
        </row>
        <row r="378">
          <cell r="B378" t="str">
            <v/>
          </cell>
          <cell r="C378" t="str">
            <v>CHAU00108000</v>
          </cell>
          <cell r="D378" t="str">
            <v>DETENDEUR VAPEUR</v>
          </cell>
          <cell r="E378">
            <v>0</v>
          </cell>
        </row>
        <row r="379">
          <cell r="B379" t="str">
            <v/>
          </cell>
          <cell r="C379" t="str">
            <v>CHAU00109000</v>
          </cell>
          <cell r="D379" t="str">
            <v>GROUPE DE MAINTIEN DE PRESSION</v>
          </cell>
          <cell r="E379">
            <v>0</v>
          </cell>
        </row>
        <row r="380">
          <cell r="B380" t="str">
            <v/>
          </cell>
          <cell r="C380" t="str">
            <v>CHAU00110000</v>
          </cell>
          <cell r="D380" t="str">
            <v>GROUPE TRAITEMENT DES CONDENSATS</v>
          </cell>
          <cell r="E380">
            <v>0</v>
          </cell>
        </row>
        <row r="381">
          <cell r="B381" t="str">
            <v/>
          </cell>
          <cell r="C381" t="str">
            <v>CHAU00111000</v>
          </cell>
          <cell r="D381" t="str">
            <v>POMPE</v>
          </cell>
          <cell r="E381">
            <v>0</v>
          </cell>
        </row>
        <row r="382">
          <cell r="B382" t="str">
            <v/>
          </cell>
          <cell r="C382" t="str">
            <v>CHAU00112000</v>
          </cell>
          <cell r="D382" t="str">
            <v>PURGEUR VAPEUR</v>
          </cell>
          <cell r="E382">
            <v>0</v>
          </cell>
        </row>
        <row r="383">
          <cell r="B383" t="str">
            <v/>
          </cell>
          <cell r="C383" t="str">
            <v>CHAU00113000</v>
          </cell>
          <cell r="D383" t="str">
            <v>RADIATEUR - CONVECTEUR</v>
          </cell>
          <cell r="E383">
            <v>0</v>
          </cell>
        </row>
        <row r="384">
          <cell r="B384" t="str">
            <v/>
          </cell>
          <cell r="C384" t="str">
            <v>CHAU00114000</v>
          </cell>
          <cell r="D384" t="str">
            <v>RECUPERATEUR D'ENERGIE SUR CONDENSATS</v>
          </cell>
          <cell r="E384">
            <v>0</v>
          </cell>
        </row>
        <row r="385">
          <cell r="B385" t="str">
            <v/>
          </cell>
          <cell r="C385" t="str">
            <v>CHAU00115000</v>
          </cell>
          <cell r="D385" t="str">
            <v>RESEAU DE CANALISATIONS VAPEUR</v>
          </cell>
          <cell r="E385">
            <v>0</v>
          </cell>
        </row>
        <row r="386">
          <cell r="B386" t="str">
            <v/>
          </cell>
          <cell r="C386" t="str">
            <v>CHAU00116000</v>
          </cell>
          <cell r="D386" t="str">
            <v>SONDE</v>
          </cell>
          <cell r="E386">
            <v>0</v>
          </cell>
        </row>
        <row r="387">
          <cell r="B387" t="str">
            <v/>
          </cell>
          <cell r="C387" t="str">
            <v>CHAU00117000</v>
          </cell>
          <cell r="D387" t="str">
            <v>SOUPAPE EAU CHAUDE DE CHAUFFAGE</v>
          </cell>
          <cell r="E387">
            <v>0</v>
          </cell>
        </row>
        <row r="388">
          <cell r="B388" t="str">
            <v/>
          </cell>
          <cell r="C388" t="str">
            <v>CHAU00118000</v>
          </cell>
          <cell r="D388" t="str">
            <v>SOUPAPE VAPEUR</v>
          </cell>
          <cell r="E388">
            <v>0</v>
          </cell>
        </row>
        <row r="389">
          <cell r="B389" t="str">
            <v/>
          </cell>
          <cell r="C389" t="str">
            <v>CHAU00119000</v>
          </cell>
          <cell r="D389" t="str">
            <v>VANNE</v>
          </cell>
          <cell r="E389">
            <v>0</v>
          </cell>
        </row>
        <row r="390">
          <cell r="B390" t="str">
            <v/>
          </cell>
          <cell r="C390" t="str">
            <v>CHAU00120000</v>
          </cell>
          <cell r="D390" t="str">
            <v>VANNES D'ISOLEMENT VAPEUR</v>
          </cell>
          <cell r="E390">
            <v>0</v>
          </cell>
        </row>
        <row r="391">
          <cell r="B391" t="str">
            <v/>
          </cell>
          <cell r="C391" t="str">
            <v>CHAU00121000</v>
          </cell>
          <cell r="D391" t="str">
            <v>VENTILO CONVECTEUR A RIDEAU D'AIR CHAUD</v>
          </cell>
          <cell r="E391">
            <v>0</v>
          </cell>
        </row>
        <row r="392">
          <cell r="B392" t="str">
            <v/>
          </cell>
          <cell r="C392" t="str">
            <v>CHAU00122000</v>
          </cell>
          <cell r="D392" t="str">
            <v>SOUS  STATION CHAUFFAGE</v>
          </cell>
          <cell r="E392">
            <v>0</v>
          </cell>
        </row>
        <row r="393">
          <cell r="B393" t="str">
            <v/>
          </cell>
          <cell r="C393" t="str">
            <v>CHAU00123000</v>
          </cell>
          <cell r="D393" t="str">
            <v>SOUS  STATION EAU CHAUDE SANITAIRE</v>
          </cell>
          <cell r="E393">
            <v>0</v>
          </cell>
        </row>
        <row r="394">
          <cell r="B394" t="str">
            <v>CHAU002</v>
          </cell>
          <cell r="C394" t="str">
            <v/>
          </cell>
          <cell r="D394" t="str">
            <v>PRODUCTION DE CHALEUR</v>
          </cell>
          <cell r="E394">
            <v>0</v>
          </cell>
        </row>
        <row r="395">
          <cell r="B395" t="str">
            <v/>
          </cell>
          <cell r="C395" t="str">
            <v>CHAU00201000</v>
          </cell>
          <cell r="D395" t="str">
            <v>ARMOIRE DE CONTROLE ET REGULATION</v>
          </cell>
          <cell r="E395">
            <v>0</v>
          </cell>
        </row>
        <row r="396">
          <cell r="B396" t="str">
            <v/>
          </cell>
          <cell r="C396" t="str">
            <v>CHAU00202000</v>
          </cell>
          <cell r="D396" t="str">
            <v>BALLON ECS</v>
          </cell>
          <cell r="E396">
            <v>0</v>
          </cell>
        </row>
        <row r="397">
          <cell r="B397" t="str">
            <v/>
          </cell>
          <cell r="C397" t="str">
            <v>CHAU00203000</v>
          </cell>
          <cell r="D397" t="str">
            <v>BRÛLEUR FUEL</v>
          </cell>
          <cell r="E397">
            <v>0</v>
          </cell>
        </row>
        <row r="398">
          <cell r="B398" t="str">
            <v/>
          </cell>
          <cell r="C398" t="str">
            <v>CHAU00204000</v>
          </cell>
          <cell r="D398" t="str">
            <v>BRÛLEUR GAZ</v>
          </cell>
          <cell r="E398">
            <v>0</v>
          </cell>
        </row>
        <row r="399">
          <cell r="B399" t="str">
            <v/>
          </cell>
          <cell r="C399" t="str">
            <v>CHAU00205000</v>
          </cell>
          <cell r="D399" t="str">
            <v>BRÛLEUR MIXTE</v>
          </cell>
          <cell r="E399">
            <v>0</v>
          </cell>
        </row>
        <row r="400">
          <cell r="B400" t="str">
            <v/>
          </cell>
          <cell r="C400" t="str">
            <v>CHAU00206000</v>
          </cell>
          <cell r="D400" t="str">
            <v>CHAUDIERE ELECTRIQUE</v>
          </cell>
          <cell r="E400">
            <v>0</v>
          </cell>
        </row>
        <row r="401">
          <cell r="B401" t="str">
            <v/>
          </cell>
          <cell r="C401" t="str">
            <v>CHAU00207000</v>
          </cell>
          <cell r="D401" t="str">
            <v>CHAUDIERE FUEL (UNIQUEMENT)</v>
          </cell>
          <cell r="E401">
            <v>0</v>
          </cell>
        </row>
        <row r="402">
          <cell r="B402" t="str">
            <v/>
          </cell>
          <cell r="C402" t="str">
            <v>CHAU00208000</v>
          </cell>
          <cell r="D402" t="str">
            <v>CHAUDIERE GAZ (UNIQUEMENT)</v>
          </cell>
          <cell r="E402">
            <v>0</v>
          </cell>
        </row>
        <row r="403">
          <cell r="B403" t="str">
            <v/>
          </cell>
          <cell r="C403" t="str">
            <v>CHAU00209000</v>
          </cell>
          <cell r="D403" t="str">
            <v>CHAUDIERE MIXTE</v>
          </cell>
          <cell r="E403">
            <v>0</v>
          </cell>
        </row>
        <row r="404">
          <cell r="B404" t="str">
            <v/>
          </cell>
          <cell r="C404" t="str">
            <v>CHAU00210000</v>
          </cell>
          <cell r="D404" t="str">
            <v>ECHANGEUR A PLAQUES</v>
          </cell>
          <cell r="E404">
            <v>0</v>
          </cell>
        </row>
        <row r="405">
          <cell r="B405" t="str">
            <v/>
          </cell>
          <cell r="C405" t="str">
            <v>CHAU00211000</v>
          </cell>
          <cell r="D405" t="str">
            <v>ECHANGEUR TUBULAIRE</v>
          </cell>
          <cell r="E405">
            <v>0</v>
          </cell>
        </row>
        <row r="406">
          <cell r="B406" t="str">
            <v/>
          </cell>
          <cell r="C406" t="str">
            <v>CHAU00212000</v>
          </cell>
          <cell r="D406" t="str">
            <v>POMPES A CHALEUR</v>
          </cell>
          <cell r="E406">
            <v>0</v>
          </cell>
        </row>
        <row r="407">
          <cell r="B407" t="str">
            <v/>
          </cell>
          <cell r="C407" t="str">
            <v>CHAU00213000</v>
          </cell>
          <cell r="D407" t="str">
            <v>PREPARATEUR D'EAU CHAUDE</v>
          </cell>
          <cell r="E407">
            <v>0</v>
          </cell>
        </row>
        <row r="408">
          <cell r="B408" t="str">
            <v/>
          </cell>
          <cell r="C408" t="str">
            <v>CHAU00214000</v>
          </cell>
          <cell r="D408" t="str">
            <v>UNITE DE CHAUFFAGE SOLAIRE</v>
          </cell>
          <cell r="E408">
            <v>0</v>
          </cell>
        </row>
        <row r="409">
          <cell r="B409" t="str">
            <v>CHAU003</v>
          </cell>
          <cell r="C409" t="str">
            <v/>
          </cell>
          <cell r="D409" t="str">
            <v>STOCKAGE D'ENERGIE</v>
          </cell>
          <cell r="E409">
            <v>0</v>
          </cell>
        </row>
        <row r="410">
          <cell r="B410" t="str">
            <v/>
          </cell>
          <cell r="C410" t="str">
            <v>CHAU00315000</v>
          </cell>
          <cell r="D410" t="str">
            <v>CUVE A FUEL</v>
          </cell>
          <cell r="E410">
            <v>0</v>
          </cell>
        </row>
        <row r="411">
          <cell r="B411" t="str">
            <v/>
          </cell>
          <cell r="C411" t="str">
            <v>CHAU00316000</v>
          </cell>
          <cell r="D411" t="str">
            <v>VANNE 'POLICE' D'ARRET D'URGENCE</v>
          </cell>
          <cell r="E411">
            <v>0</v>
          </cell>
        </row>
        <row r="412">
          <cell r="B412" t="str">
            <v/>
          </cell>
          <cell r="C412" t="str">
            <v/>
          </cell>
          <cell r="D412" t="str">
            <v>CONSULTATION</v>
          </cell>
          <cell r="E412">
            <v>0</v>
          </cell>
        </row>
        <row r="413">
          <cell r="B413" t="str">
            <v>CONS801</v>
          </cell>
          <cell r="C413" t="str">
            <v/>
          </cell>
          <cell r="D413" t="str">
            <v>SOINS</v>
          </cell>
          <cell r="E413">
            <v>0</v>
          </cell>
        </row>
        <row r="414">
          <cell r="B414" t="str">
            <v/>
          </cell>
          <cell r="C414" t="str">
            <v>CONS80101000</v>
          </cell>
          <cell r="D414" t="str">
            <v>INSTRUMENTATION COURANTE D'ETAGE</v>
          </cell>
          <cell r="E414">
            <v>0</v>
          </cell>
        </row>
        <row r="415">
          <cell r="B415" t="str">
            <v/>
          </cell>
          <cell r="C415" t="str">
            <v>CONS80102000</v>
          </cell>
          <cell r="D415" t="str">
            <v>MALLETTE D'URGENCE</v>
          </cell>
          <cell r="E415">
            <v>0</v>
          </cell>
        </row>
        <row r="416">
          <cell r="B416" t="str">
            <v/>
          </cell>
          <cell r="C416" t="str">
            <v>CONS80103000</v>
          </cell>
          <cell r="D416" t="str">
            <v>VALISE DE REANIMATION</v>
          </cell>
          <cell r="E416">
            <v>0</v>
          </cell>
        </row>
        <row r="417">
          <cell r="B417" t="str">
            <v/>
          </cell>
          <cell r="C417" t="str">
            <v>CONS80104000</v>
          </cell>
          <cell r="D417" t="str">
            <v>TIRE-LAIT</v>
          </cell>
          <cell r="E417">
            <v>0</v>
          </cell>
        </row>
        <row r="418">
          <cell r="B418" t="str">
            <v>CONS802</v>
          </cell>
          <cell r="C418" t="str">
            <v/>
          </cell>
          <cell r="D418" t="str">
            <v>EXAMEN</v>
          </cell>
          <cell r="E418">
            <v>0</v>
          </cell>
        </row>
        <row r="419">
          <cell r="B419" t="str">
            <v/>
          </cell>
          <cell r="C419" t="str">
            <v>CONS80201000</v>
          </cell>
          <cell r="D419" t="str">
            <v>AUTOTENSIOMETRE</v>
          </cell>
          <cell r="E419">
            <v>0</v>
          </cell>
        </row>
        <row r="420">
          <cell r="B420" t="str">
            <v/>
          </cell>
          <cell r="C420" t="str">
            <v>CONS80202000</v>
          </cell>
          <cell r="D420" t="str">
            <v>LAMPE D'EXAMEN</v>
          </cell>
          <cell r="E420">
            <v>0</v>
          </cell>
        </row>
        <row r="421">
          <cell r="B421" t="str">
            <v/>
          </cell>
          <cell r="C421" t="str">
            <v>CONS80203000</v>
          </cell>
          <cell r="D421" t="str">
            <v>MICROSCOPE DE CONSULTATION</v>
          </cell>
          <cell r="E421">
            <v>0</v>
          </cell>
        </row>
        <row r="422">
          <cell r="B422" t="str">
            <v/>
          </cell>
          <cell r="C422" t="str">
            <v>CONS80204000</v>
          </cell>
          <cell r="D422" t="str">
            <v>OPHTALMOSCOPE</v>
          </cell>
          <cell r="E422">
            <v>0</v>
          </cell>
        </row>
        <row r="423">
          <cell r="B423" t="str">
            <v/>
          </cell>
          <cell r="C423" t="str">
            <v>CONS80205000</v>
          </cell>
          <cell r="D423" t="str">
            <v>OTOSCOPE</v>
          </cell>
          <cell r="E423">
            <v>0</v>
          </cell>
        </row>
        <row r="424">
          <cell r="B424" t="str">
            <v/>
          </cell>
          <cell r="C424" t="str">
            <v>CONS80206000</v>
          </cell>
          <cell r="D424" t="str">
            <v>PESE-BEBE</v>
          </cell>
          <cell r="E424">
            <v>0</v>
          </cell>
        </row>
        <row r="425">
          <cell r="B425" t="str">
            <v/>
          </cell>
          <cell r="C425" t="str">
            <v>CONS80207000</v>
          </cell>
          <cell r="D425" t="str">
            <v>PESE PERSONNE</v>
          </cell>
          <cell r="E425">
            <v>0</v>
          </cell>
        </row>
        <row r="426">
          <cell r="B426" t="str">
            <v/>
          </cell>
          <cell r="C426" t="str">
            <v>CONS80207001</v>
          </cell>
          <cell r="D426" t="str">
            <v>CHAISE DE PESEE</v>
          </cell>
          <cell r="E426">
            <v>0</v>
          </cell>
        </row>
        <row r="427">
          <cell r="B427" t="str">
            <v/>
          </cell>
          <cell r="C427" t="str">
            <v>CONS80207002</v>
          </cell>
          <cell r="D427" t="str">
            <v>PLATEFORME DE PESEE PATIENT</v>
          </cell>
          <cell r="E427">
            <v>0</v>
          </cell>
        </row>
        <row r="428">
          <cell r="B428" t="str">
            <v/>
          </cell>
          <cell r="C428" t="str">
            <v>CONS80209000</v>
          </cell>
          <cell r="D428" t="str">
            <v>PODOSCOPE</v>
          </cell>
          <cell r="E428">
            <v>0</v>
          </cell>
        </row>
        <row r="429">
          <cell r="B429" t="str">
            <v/>
          </cell>
          <cell r="C429" t="str">
            <v>CONS80210000</v>
          </cell>
          <cell r="D429" t="str">
            <v>PULSOMETRE ELECTRONIQUE SIMPLE</v>
          </cell>
          <cell r="E429">
            <v>0</v>
          </cell>
        </row>
        <row r="430">
          <cell r="B430" t="str">
            <v/>
          </cell>
          <cell r="C430" t="str">
            <v>CONS80211000</v>
          </cell>
          <cell r="D430" t="str">
            <v>STETHOSCOPE DOPPLER</v>
          </cell>
          <cell r="E430">
            <v>0</v>
          </cell>
        </row>
        <row r="431">
          <cell r="B431" t="str">
            <v/>
          </cell>
          <cell r="C431" t="str">
            <v>CONS80212000</v>
          </cell>
          <cell r="D431" t="str">
            <v>TENSIOMETRE MANUEL</v>
          </cell>
          <cell r="E431">
            <v>0</v>
          </cell>
        </row>
        <row r="432">
          <cell r="B432" t="str">
            <v/>
          </cell>
          <cell r="C432" t="str">
            <v>CONS80213000</v>
          </cell>
          <cell r="D432" t="str">
            <v>TEST DE LA VISION</v>
          </cell>
          <cell r="E432">
            <v>0</v>
          </cell>
        </row>
        <row r="433">
          <cell r="B433" t="str">
            <v/>
          </cell>
          <cell r="C433" t="str">
            <v>CONS80214000</v>
          </cell>
          <cell r="D433" t="str">
            <v>THERMOMETRE</v>
          </cell>
          <cell r="E433">
            <v>0</v>
          </cell>
        </row>
        <row r="434">
          <cell r="B434" t="str">
            <v/>
          </cell>
          <cell r="C434" t="str">
            <v>CONS80215000</v>
          </cell>
          <cell r="D434" t="str">
            <v>TRANSILLUMINATEUR</v>
          </cell>
          <cell r="E434">
            <v>0</v>
          </cell>
        </row>
        <row r="435">
          <cell r="B435" t="str">
            <v/>
          </cell>
          <cell r="C435" t="str">
            <v>CONS80216000</v>
          </cell>
          <cell r="D435" t="str">
            <v>VIDEO NYSTAGMOGRAPHE ORL</v>
          </cell>
          <cell r="E435">
            <v>0</v>
          </cell>
        </row>
        <row r="436">
          <cell r="B436" t="str">
            <v/>
          </cell>
          <cell r="C436" t="str">
            <v>CONS80217000</v>
          </cell>
          <cell r="D436" t="str">
            <v>MANODETENDEUR</v>
          </cell>
          <cell r="E436">
            <v>0</v>
          </cell>
        </row>
        <row r="437">
          <cell r="B437" t="str">
            <v/>
          </cell>
          <cell r="C437" t="str">
            <v>CONS80218000</v>
          </cell>
          <cell r="D437" t="str">
            <v>DETECTEUR DE POULS FOETAL</v>
          </cell>
          <cell r="E437">
            <v>0</v>
          </cell>
        </row>
        <row r="438">
          <cell r="B438" t="str">
            <v/>
          </cell>
          <cell r="C438" t="str">
            <v>CONS80221000</v>
          </cell>
          <cell r="D438" t="str">
            <v>DERMOJET</v>
          </cell>
          <cell r="E438">
            <v>0</v>
          </cell>
        </row>
        <row r="439">
          <cell r="B439" t="str">
            <v/>
          </cell>
          <cell r="C439" t="str">
            <v>CONS80222000</v>
          </cell>
          <cell r="D439" t="str">
            <v>DERMATOSCOPE</v>
          </cell>
          <cell r="E439">
            <v>0</v>
          </cell>
        </row>
        <row r="440">
          <cell r="B440" t="str">
            <v/>
          </cell>
          <cell r="C440" t="str">
            <v>CONS80223000</v>
          </cell>
          <cell r="D440" t="str">
            <v>JAUGE DE PINCEMENT</v>
          </cell>
          <cell r="E440">
            <v>0</v>
          </cell>
        </row>
        <row r="441">
          <cell r="B441" t="str">
            <v/>
          </cell>
          <cell r="C441" t="str">
            <v/>
          </cell>
          <cell r="D441" t="str">
            <v>ENTRETIEN DES LOCAUX</v>
          </cell>
          <cell r="E441">
            <v>0</v>
          </cell>
        </row>
        <row r="442">
          <cell r="B442" t="str">
            <v>ENTR001</v>
          </cell>
          <cell r="C442" t="str">
            <v/>
          </cell>
          <cell r="D442" t="str">
            <v>DECHETS</v>
          </cell>
          <cell r="E442">
            <v>0</v>
          </cell>
        </row>
        <row r="443">
          <cell r="B443" t="str">
            <v/>
          </cell>
          <cell r="C443" t="str">
            <v>ENTR00101000</v>
          </cell>
          <cell r="D443" t="str">
            <v>CONTENEUR POUBELLE</v>
          </cell>
          <cell r="E443">
            <v>0</v>
          </cell>
        </row>
        <row r="444">
          <cell r="B444" t="str">
            <v/>
          </cell>
          <cell r="C444" t="str">
            <v>ENTR00102000</v>
          </cell>
          <cell r="D444" t="str">
            <v>DEROULEUR DE SAC POUBELLE</v>
          </cell>
          <cell r="E444">
            <v>0</v>
          </cell>
        </row>
        <row r="445">
          <cell r="B445" t="str">
            <v/>
          </cell>
          <cell r="C445" t="str">
            <v>ENTR00103000</v>
          </cell>
          <cell r="D445" t="str">
            <v>DISPOSITF DE LAVAGE DES POUBELLES</v>
          </cell>
          <cell r="E445">
            <v>0</v>
          </cell>
        </row>
        <row r="446">
          <cell r="B446" t="str">
            <v/>
          </cell>
          <cell r="C446" t="str">
            <v>ENTR00104000</v>
          </cell>
          <cell r="D446" t="str">
            <v>COMPACTEURS A DECHETS</v>
          </cell>
          <cell r="E446">
            <v>0</v>
          </cell>
        </row>
        <row r="447">
          <cell r="B447" t="str">
            <v>ENTR002</v>
          </cell>
          <cell r="C447" t="str">
            <v/>
          </cell>
          <cell r="D447" t="str">
            <v>MENAGE</v>
          </cell>
          <cell r="E447">
            <v>0</v>
          </cell>
        </row>
        <row r="448">
          <cell r="B448" t="str">
            <v/>
          </cell>
          <cell r="C448" t="str">
            <v>ENTR00201000</v>
          </cell>
          <cell r="D448" t="str">
            <v>ASPIRATEUR D'ENTRETIEN</v>
          </cell>
          <cell r="E448">
            <v>0</v>
          </cell>
        </row>
        <row r="449">
          <cell r="B449" t="str">
            <v/>
          </cell>
          <cell r="C449" t="str">
            <v>ENTR00202000</v>
          </cell>
          <cell r="D449" t="str">
            <v>CABINE DE LAVAGE AVEC GENERATEUR DE VAPEUR</v>
          </cell>
          <cell r="E449">
            <v>0</v>
          </cell>
        </row>
        <row r="450">
          <cell r="B450" t="str">
            <v/>
          </cell>
          <cell r="C450" t="str">
            <v>ENTR00203000</v>
          </cell>
          <cell r="D450" t="str">
            <v>CHARIOT DE MENAGE</v>
          </cell>
          <cell r="E450">
            <v>0</v>
          </cell>
        </row>
        <row r="451">
          <cell r="B451" t="str">
            <v/>
          </cell>
          <cell r="C451" t="str">
            <v>ENTR00204000</v>
          </cell>
          <cell r="D451" t="str">
            <v>CIREUSE</v>
          </cell>
          <cell r="E451">
            <v>0</v>
          </cell>
        </row>
        <row r="452">
          <cell r="B452" t="str">
            <v/>
          </cell>
          <cell r="C452" t="str">
            <v>ENTR00205000</v>
          </cell>
          <cell r="D452" t="str">
            <v>GENERATEUR VAPEUR</v>
          </cell>
          <cell r="E452">
            <v>0</v>
          </cell>
        </row>
        <row r="453">
          <cell r="B453" t="str">
            <v/>
          </cell>
          <cell r="C453" t="str">
            <v>ENTR00206000</v>
          </cell>
          <cell r="D453" t="str">
            <v>BALAI</v>
          </cell>
          <cell r="E453">
            <v>0</v>
          </cell>
        </row>
        <row r="454">
          <cell r="B454" t="str">
            <v/>
          </cell>
          <cell r="C454" t="str">
            <v>ENTR00207000</v>
          </cell>
          <cell r="D454" t="str">
            <v>MACHINE A NETTOYER LES SOLS</v>
          </cell>
          <cell r="E454">
            <v>0</v>
          </cell>
        </row>
        <row r="455">
          <cell r="B455" t="str">
            <v/>
          </cell>
          <cell r="C455" t="str">
            <v/>
          </cell>
          <cell r="D455" t="str">
            <v>EXPLORATION FONCTIONNELLE ET SURVEILLANCE</v>
          </cell>
          <cell r="E455">
            <v>0</v>
          </cell>
        </row>
        <row r="456">
          <cell r="B456" t="str">
            <v>EXPL101</v>
          </cell>
          <cell r="C456" t="str">
            <v/>
          </cell>
          <cell r="D456" t="str">
            <v>HOLTER</v>
          </cell>
          <cell r="E456">
            <v>0</v>
          </cell>
        </row>
        <row r="457">
          <cell r="B457" t="str">
            <v/>
          </cell>
          <cell r="C457" t="str">
            <v>EXPL10101000</v>
          </cell>
          <cell r="D457" t="str">
            <v>HOLTER CARDIAQUE</v>
          </cell>
          <cell r="E457">
            <v>0</v>
          </cell>
        </row>
        <row r="458">
          <cell r="B458" t="str">
            <v/>
          </cell>
          <cell r="C458" t="str">
            <v>EXPL10101001</v>
          </cell>
          <cell r="D458" t="str">
            <v>ENREGISTREUR DE HOLTER CARDIAQUE</v>
          </cell>
          <cell r="E458">
            <v>0</v>
          </cell>
        </row>
        <row r="459">
          <cell r="B459" t="str">
            <v/>
          </cell>
          <cell r="C459" t="str">
            <v>EXPL10101002</v>
          </cell>
          <cell r="D459" t="str">
            <v>LOGICIEL DE LECTURE HOLTER CARDIAQUE</v>
          </cell>
          <cell r="E459">
            <v>0</v>
          </cell>
        </row>
        <row r="460">
          <cell r="B460" t="str">
            <v/>
          </cell>
          <cell r="C460" t="str">
            <v>EXPL10101003</v>
          </cell>
          <cell r="D460" t="str">
            <v>TRANSMETTEUR DE HOLTER CARDIAQUE</v>
          </cell>
          <cell r="E460">
            <v>0</v>
          </cell>
        </row>
        <row r="461">
          <cell r="B461" t="str">
            <v/>
          </cell>
          <cell r="C461" t="str">
            <v>EXPL10102000</v>
          </cell>
          <cell r="D461" t="str">
            <v>HOLTER EEG</v>
          </cell>
          <cell r="E461">
            <v>0</v>
          </cell>
        </row>
        <row r="462">
          <cell r="B462" t="str">
            <v/>
          </cell>
          <cell r="C462" t="str">
            <v>EXPL10102001</v>
          </cell>
          <cell r="D462" t="str">
            <v>ENREGISTREUR DE HOLTER EEG</v>
          </cell>
          <cell r="E462">
            <v>0</v>
          </cell>
        </row>
        <row r="463">
          <cell r="B463" t="str">
            <v/>
          </cell>
          <cell r="C463" t="str">
            <v>EXPL10102002</v>
          </cell>
          <cell r="D463" t="str">
            <v>LOGICIEL DE LECTURE DE HOLTER EEG</v>
          </cell>
          <cell r="E463">
            <v>0</v>
          </cell>
        </row>
        <row r="464">
          <cell r="B464" t="str">
            <v/>
          </cell>
          <cell r="C464" t="str">
            <v>EXPL10102003</v>
          </cell>
          <cell r="D464" t="str">
            <v>TRANSMETTEUR DE HOLTER EEG</v>
          </cell>
          <cell r="E464">
            <v>0</v>
          </cell>
        </row>
        <row r="465">
          <cell r="B465" t="str">
            <v/>
          </cell>
          <cell r="C465" t="str">
            <v>EXPL10103000</v>
          </cell>
          <cell r="D465" t="str">
            <v>HOLTER TENSIONNEL</v>
          </cell>
          <cell r="E465">
            <v>0</v>
          </cell>
        </row>
        <row r="466">
          <cell r="B466" t="str">
            <v/>
          </cell>
          <cell r="C466" t="str">
            <v>EXPL10103001</v>
          </cell>
          <cell r="D466" t="str">
            <v>ENREGISTREUR DE HOLTER TENSIONNEL</v>
          </cell>
          <cell r="E466">
            <v>0</v>
          </cell>
        </row>
        <row r="467">
          <cell r="B467" t="str">
            <v/>
          </cell>
          <cell r="C467" t="str">
            <v>EXPL10103002</v>
          </cell>
          <cell r="D467" t="str">
            <v>LOGICIEL DE LECTURE DE HOLTER TENSIONNEL</v>
          </cell>
          <cell r="E467">
            <v>0</v>
          </cell>
        </row>
        <row r="468">
          <cell r="B468" t="str">
            <v/>
          </cell>
          <cell r="C468" t="str">
            <v>EXPL10103003</v>
          </cell>
          <cell r="D468" t="str">
            <v>TRANSMETTEUR DE HOLTER TENSIONNEL</v>
          </cell>
          <cell r="E468">
            <v>0</v>
          </cell>
        </row>
        <row r="469">
          <cell r="B469" t="str">
            <v/>
          </cell>
          <cell r="C469" t="str">
            <v>EXPL10103004</v>
          </cell>
          <cell r="D469" t="str">
            <v>HOLTER GLYCEMIQUE</v>
          </cell>
          <cell r="E469">
            <v>0</v>
          </cell>
        </row>
        <row r="470">
          <cell r="B470" t="str">
            <v>EXPL102</v>
          </cell>
          <cell r="C470" t="str">
            <v/>
          </cell>
          <cell r="D470" t="str">
            <v>MONITORAGE</v>
          </cell>
          <cell r="E470">
            <v>0</v>
          </cell>
        </row>
        <row r="471">
          <cell r="B471" t="str">
            <v/>
          </cell>
          <cell r="C471" t="str">
            <v>EXPL10201000</v>
          </cell>
          <cell r="D471" t="str">
            <v>MONITEUR D'APNEE</v>
          </cell>
          <cell r="E471">
            <v>0</v>
          </cell>
        </row>
        <row r="472">
          <cell r="B472" t="str">
            <v/>
          </cell>
          <cell r="C472" t="str">
            <v>EXPL10202000</v>
          </cell>
          <cell r="D472" t="str">
            <v>MONITEUR DE CO2</v>
          </cell>
          <cell r="E472">
            <v>0</v>
          </cell>
        </row>
        <row r="473">
          <cell r="B473" t="str">
            <v/>
          </cell>
          <cell r="C473" t="str">
            <v>EXPL10203000</v>
          </cell>
          <cell r="D473" t="str">
            <v>MONITEUR D'OXYGENE (FIO2)</v>
          </cell>
          <cell r="E473">
            <v>0</v>
          </cell>
        </row>
        <row r="474">
          <cell r="B474" t="str">
            <v/>
          </cell>
          <cell r="C474" t="str">
            <v>EXPL10204000</v>
          </cell>
          <cell r="D474" t="str">
            <v>MONITEUR DE DEBIT CARDIAQUE</v>
          </cell>
          <cell r="E474">
            <v>0</v>
          </cell>
        </row>
        <row r="475">
          <cell r="B475" t="str">
            <v/>
          </cell>
          <cell r="C475" t="str">
            <v>EXPL10205000</v>
          </cell>
          <cell r="D475" t="str">
            <v>MONITEUR DE PRESSION INVASIVE</v>
          </cell>
          <cell r="E475">
            <v>0</v>
          </cell>
        </row>
        <row r="476">
          <cell r="B476" t="str">
            <v/>
          </cell>
          <cell r="C476" t="str">
            <v>EXPL10206000</v>
          </cell>
          <cell r="D476" t="str">
            <v>MONITEUR DE PRESSION NON INVASIVE</v>
          </cell>
          <cell r="E476">
            <v>0</v>
          </cell>
        </row>
        <row r="477">
          <cell r="B477" t="str">
            <v/>
          </cell>
          <cell r="C477" t="str">
            <v>EXPL10207000</v>
          </cell>
          <cell r="D477" t="str">
            <v>MONITEUR DE PTO2/PTCO2</v>
          </cell>
          <cell r="E477">
            <v>0</v>
          </cell>
        </row>
        <row r="478">
          <cell r="B478" t="str">
            <v/>
          </cell>
          <cell r="C478" t="str">
            <v>EXPL10207001</v>
          </cell>
          <cell r="D478" t="str">
            <v>SONDE PTO2 - PTCO2</v>
          </cell>
          <cell r="E478">
            <v>0</v>
          </cell>
        </row>
        <row r="479">
          <cell r="B479" t="str">
            <v/>
          </cell>
          <cell r="C479" t="str">
            <v>EXPL10208000</v>
          </cell>
          <cell r="D479" t="str">
            <v>MONITEUR DE SPO2</v>
          </cell>
          <cell r="E479">
            <v>0</v>
          </cell>
        </row>
        <row r="480">
          <cell r="B480" t="str">
            <v/>
          </cell>
          <cell r="C480" t="str">
            <v>EXPL10208001</v>
          </cell>
          <cell r="D480" t="str">
            <v>MONITEUR D'OXYMETRIE CEREBRALE - RSO2</v>
          </cell>
          <cell r="E480">
            <v>0</v>
          </cell>
        </row>
        <row r="481">
          <cell r="B481" t="str">
            <v/>
          </cell>
          <cell r="C481" t="str">
            <v>EXPL10209000</v>
          </cell>
          <cell r="D481" t="str">
            <v>MONITEUR DE SVO2</v>
          </cell>
          <cell r="E481">
            <v>0</v>
          </cell>
        </row>
        <row r="482">
          <cell r="B482" t="str">
            <v/>
          </cell>
          <cell r="C482" t="str">
            <v>EXPL10210000</v>
          </cell>
          <cell r="D482" t="str">
            <v>MONITEUR DE TEMPERATURE</v>
          </cell>
          <cell r="E482">
            <v>0</v>
          </cell>
        </row>
        <row r="483">
          <cell r="B483" t="str">
            <v/>
          </cell>
          <cell r="C483" t="str">
            <v>EXPL10211000</v>
          </cell>
          <cell r="D483" t="str">
            <v>MONITEUR D'EEG</v>
          </cell>
          <cell r="E483">
            <v>0</v>
          </cell>
        </row>
        <row r="484">
          <cell r="B484" t="str">
            <v/>
          </cell>
          <cell r="C484" t="str">
            <v>EXPL10212000</v>
          </cell>
          <cell r="D484" t="str">
            <v>CARDIOTOCOGRAPHE</v>
          </cell>
          <cell r="E484">
            <v>0</v>
          </cell>
        </row>
        <row r="485">
          <cell r="B485" t="str">
            <v/>
          </cell>
          <cell r="C485" t="str">
            <v>EXPL10212001</v>
          </cell>
          <cell r="D485" t="str">
            <v>CAPTEUR POUR CARDIOTOCOGRAPHE</v>
          </cell>
          <cell r="E485">
            <v>0</v>
          </cell>
        </row>
        <row r="486">
          <cell r="B486" t="str">
            <v/>
          </cell>
          <cell r="C486" t="str">
            <v>EXPL10212002</v>
          </cell>
          <cell r="D486" t="str">
            <v>IMPRIMANTE POUR CARDIOTOCOGRAPHE</v>
          </cell>
          <cell r="E486">
            <v>0</v>
          </cell>
        </row>
        <row r="487">
          <cell r="B487" t="str">
            <v/>
          </cell>
          <cell r="C487" t="str">
            <v>EXPL10213000</v>
          </cell>
          <cell r="D487" t="str">
            <v>MONITEUR MULTIPARAMETRIQUE COMPACT</v>
          </cell>
          <cell r="E487">
            <v>0</v>
          </cell>
        </row>
        <row r="488">
          <cell r="B488" t="str">
            <v/>
          </cell>
          <cell r="C488" t="str">
            <v>EXPL10214000</v>
          </cell>
          <cell r="D488" t="str">
            <v>MONITEUR MULTIPARAMETRIQUE MODULAIRE</v>
          </cell>
          <cell r="E488">
            <v>0</v>
          </cell>
        </row>
        <row r="489">
          <cell r="B489" t="str">
            <v/>
          </cell>
          <cell r="C489" t="str">
            <v>EXPL10214001</v>
          </cell>
          <cell r="D489" t="str">
            <v>BOITIER A MODULE</v>
          </cell>
          <cell r="E489">
            <v>0</v>
          </cell>
        </row>
        <row r="490">
          <cell r="B490" t="str">
            <v/>
          </cell>
          <cell r="C490" t="str">
            <v>EXPL10214002</v>
          </cell>
          <cell r="D490" t="str">
            <v>MODULE ANALYSEUR GAZ DU SANG</v>
          </cell>
          <cell r="E490">
            <v>0</v>
          </cell>
        </row>
        <row r="491">
          <cell r="B491" t="str">
            <v/>
          </cell>
          <cell r="C491" t="str">
            <v>EXPL10214003</v>
          </cell>
          <cell r="D491" t="str">
            <v>MODULE ANALYSES BIOCHIMIQUES</v>
          </cell>
          <cell r="E491">
            <v>0</v>
          </cell>
        </row>
        <row r="492">
          <cell r="B492" t="str">
            <v/>
          </cell>
          <cell r="C492" t="str">
            <v>EXPL10214004</v>
          </cell>
          <cell r="D492" t="str">
            <v>MODULE CO2</v>
          </cell>
          <cell r="E492">
            <v>0</v>
          </cell>
        </row>
        <row r="493">
          <cell r="B493" t="str">
            <v/>
          </cell>
          <cell r="C493" t="str">
            <v>EXPL10214005</v>
          </cell>
          <cell r="D493" t="str">
            <v>MODULE CURARISATION - NEURO-MUSCULAIRE</v>
          </cell>
          <cell r="E493">
            <v>0</v>
          </cell>
        </row>
        <row r="494">
          <cell r="B494" t="str">
            <v/>
          </cell>
          <cell r="C494" t="str">
            <v>EXPL10214006</v>
          </cell>
          <cell r="D494" t="str">
            <v>MODULE DEBIT CARDIAQUE - HEMODYNAMIQUE</v>
          </cell>
          <cell r="E494">
            <v>0</v>
          </cell>
        </row>
        <row r="495">
          <cell r="B495" t="str">
            <v/>
          </cell>
          <cell r="C495" t="str">
            <v>EXPL10214007</v>
          </cell>
          <cell r="D495" t="str">
            <v>MODULE DE MESURE DU SEGMENT ST</v>
          </cell>
          <cell r="E495">
            <v>0</v>
          </cell>
        </row>
        <row r="496">
          <cell r="B496" t="str">
            <v/>
          </cell>
          <cell r="C496" t="str">
            <v>EXPL10214008</v>
          </cell>
          <cell r="D496" t="str">
            <v>MODULE DE PRESSION INVASIVE</v>
          </cell>
          <cell r="E496">
            <v>0</v>
          </cell>
        </row>
        <row r="497">
          <cell r="B497" t="str">
            <v/>
          </cell>
          <cell r="C497" t="str">
            <v>EXPL10214009</v>
          </cell>
          <cell r="D497" t="str">
            <v>MODULE DE RESPIRATION</v>
          </cell>
          <cell r="E497">
            <v>0</v>
          </cell>
        </row>
        <row r="498">
          <cell r="B498" t="str">
            <v/>
          </cell>
          <cell r="C498" t="str">
            <v>EXPL10214010</v>
          </cell>
          <cell r="D498" t="str">
            <v>MODULE DE TRANSFERT DES DONNEES</v>
          </cell>
          <cell r="E498">
            <v>0</v>
          </cell>
        </row>
        <row r="499">
          <cell r="B499" t="str">
            <v/>
          </cell>
          <cell r="C499" t="str">
            <v>EXPL10214011</v>
          </cell>
          <cell r="D499" t="str">
            <v>MODULE ECG</v>
          </cell>
          <cell r="E499">
            <v>0</v>
          </cell>
        </row>
        <row r="500">
          <cell r="B500" t="str">
            <v/>
          </cell>
          <cell r="C500" t="str">
            <v>EXPL10214012</v>
          </cell>
          <cell r="D500" t="str">
            <v>MODULE EEG-ENTROPIE-BIS</v>
          </cell>
          <cell r="E500">
            <v>0</v>
          </cell>
        </row>
        <row r="501">
          <cell r="B501" t="str">
            <v/>
          </cell>
          <cell r="C501" t="str">
            <v>EXPL10214013</v>
          </cell>
          <cell r="D501" t="str">
            <v>MODULE GAZ HALOGENES</v>
          </cell>
          <cell r="E501">
            <v>0</v>
          </cell>
        </row>
        <row r="502">
          <cell r="B502" t="str">
            <v/>
          </cell>
          <cell r="C502" t="str">
            <v>EXPL10214014</v>
          </cell>
          <cell r="D502" t="str">
            <v>MODULE IMPRIMANTE</v>
          </cell>
          <cell r="E502">
            <v>0</v>
          </cell>
        </row>
        <row r="503">
          <cell r="B503" t="str">
            <v/>
          </cell>
          <cell r="C503" t="str">
            <v>EXPL10214015</v>
          </cell>
          <cell r="D503" t="str">
            <v>MODULE INTERFACE</v>
          </cell>
          <cell r="E503">
            <v>0</v>
          </cell>
        </row>
        <row r="504">
          <cell r="B504" t="str">
            <v/>
          </cell>
          <cell r="C504" t="str">
            <v>EXPL10214016</v>
          </cell>
          <cell r="D504" t="str">
            <v>MODULE PNI</v>
          </cell>
          <cell r="E504">
            <v>0</v>
          </cell>
        </row>
        <row r="505">
          <cell r="B505" t="str">
            <v/>
          </cell>
          <cell r="C505" t="str">
            <v>EXPL10214017</v>
          </cell>
          <cell r="D505" t="str">
            <v>MODULE PTO2/PTCO2</v>
          </cell>
          <cell r="E505">
            <v>0</v>
          </cell>
        </row>
        <row r="506">
          <cell r="B506" t="str">
            <v/>
          </cell>
          <cell r="C506" t="str">
            <v>EXPL10214018</v>
          </cell>
          <cell r="D506" t="str">
            <v>MODULE SPECIFIQUE</v>
          </cell>
          <cell r="E506">
            <v>0</v>
          </cell>
        </row>
        <row r="507">
          <cell r="B507" t="str">
            <v/>
          </cell>
          <cell r="C507" t="str">
            <v>EXPL10214019</v>
          </cell>
          <cell r="D507" t="str">
            <v>MODULE SPO2</v>
          </cell>
          <cell r="E507">
            <v>0</v>
          </cell>
        </row>
        <row r="508">
          <cell r="B508" t="str">
            <v/>
          </cell>
          <cell r="C508" t="str">
            <v>EXPL10214020</v>
          </cell>
          <cell r="D508" t="str">
            <v>MODULE SVO2</v>
          </cell>
          <cell r="E508">
            <v>0</v>
          </cell>
        </row>
        <row r="509">
          <cell r="B509" t="str">
            <v/>
          </cell>
          <cell r="C509" t="str">
            <v>EXPL10214021</v>
          </cell>
          <cell r="D509" t="str">
            <v>MODULE TEMPERATURE</v>
          </cell>
          <cell r="E509">
            <v>0</v>
          </cell>
        </row>
        <row r="510">
          <cell r="B510" t="str">
            <v/>
          </cell>
          <cell r="C510" t="str">
            <v>EXPL10214022</v>
          </cell>
          <cell r="D510" t="str">
            <v>MODULE MULTIPARAMETRIQUE</v>
          </cell>
          <cell r="E510">
            <v>0</v>
          </cell>
        </row>
        <row r="511">
          <cell r="B511" t="str">
            <v/>
          </cell>
          <cell r="C511" t="str">
            <v>EXPL10214023</v>
          </cell>
          <cell r="D511" t="str">
            <v>ECRAN POUR MONITEUR MULTIPARAMETRIQUE</v>
          </cell>
          <cell r="E511">
            <v>0</v>
          </cell>
        </row>
        <row r="512">
          <cell r="B512" t="str">
            <v/>
          </cell>
          <cell r="C512" t="str">
            <v>EXPL10214024</v>
          </cell>
          <cell r="D512" t="str">
            <v>UNITE CENTRALE POUR MONITEUR MULTIPARAMETRIQUE</v>
          </cell>
          <cell r="E512">
            <v>0</v>
          </cell>
        </row>
        <row r="513">
          <cell r="B513" t="str">
            <v/>
          </cell>
          <cell r="C513" t="str">
            <v>EXPL10214025</v>
          </cell>
          <cell r="D513" t="str">
            <v>CAPTEUR CO2</v>
          </cell>
          <cell r="E513">
            <v>0</v>
          </cell>
        </row>
        <row r="514">
          <cell r="B514" t="str">
            <v/>
          </cell>
          <cell r="C514" t="str">
            <v>EXPL10215000</v>
          </cell>
          <cell r="D514" t="str">
            <v>UNITE DE MONITORAGE CENTRALISE</v>
          </cell>
          <cell r="E514">
            <v>0</v>
          </cell>
        </row>
        <row r="515">
          <cell r="B515" t="str">
            <v/>
          </cell>
          <cell r="C515" t="str">
            <v>EXPL10216000</v>
          </cell>
          <cell r="D515" t="str">
            <v>MONITORAGE PAR TELEMETRIE</v>
          </cell>
          <cell r="E515">
            <v>0</v>
          </cell>
        </row>
        <row r="516">
          <cell r="B516" t="str">
            <v/>
          </cell>
          <cell r="C516" t="str">
            <v>EXPL10216001</v>
          </cell>
          <cell r="D516" t="str">
            <v>MONITORAGE TELEMETRIE - ACCESSOIRES</v>
          </cell>
          <cell r="E516">
            <v>0</v>
          </cell>
        </row>
        <row r="517">
          <cell r="B517" t="str">
            <v>EXPL103</v>
          </cell>
          <cell r="C517" t="str">
            <v/>
          </cell>
          <cell r="D517" t="str">
            <v>RESPIRATOIRE</v>
          </cell>
          <cell r="E517">
            <v>0</v>
          </cell>
        </row>
        <row r="518">
          <cell r="B518" t="str">
            <v/>
          </cell>
          <cell r="C518" t="str">
            <v>EXPL10301000</v>
          </cell>
          <cell r="D518" t="str">
            <v>UNITE D'ANALYSE DE LA FONCTION RESPIRATOIRE</v>
          </cell>
          <cell r="E518">
            <v>0</v>
          </cell>
        </row>
        <row r="519">
          <cell r="B519" t="str">
            <v/>
          </cell>
          <cell r="C519" t="str">
            <v>EXPL10301001</v>
          </cell>
          <cell r="D519" t="str">
            <v>LOGICIEL D'ANALYSE</v>
          </cell>
          <cell r="E519">
            <v>0</v>
          </cell>
        </row>
        <row r="520">
          <cell r="B520" t="str">
            <v/>
          </cell>
          <cell r="C520" t="str">
            <v>EXPL10301002</v>
          </cell>
          <cell r="D520" t="str">
            <v>MODULE DE MESURE DE DIFFUSION</v>
          </cell>
          <cell r="E520">
            <v>0</v>
          </cell>
        </row>
        <row r="521">
          <cell r="B521" t="str">
            <v/>
          </cell>
          <cell r="C521" t="str">
            <v>EXPL10301003</v>
          </cell>
          <cell r="D521" t="str">
            <v>MODULE DE SPIROMETRIE</v>
          </cell>
          <cell r="E521">
            <v>0</v>
          </cell>
        </row>
        <row r="522">
          <cell r="B522" t="str">
            <v/>
          </cell>
          <cell r="C522" t="str">
            <v>EXPL10301004</v>
          </cell>
          <cell r="D522" t="str">
            <v>MODULE CRF</v>
          </cell>
          <cell r="E522">
            <v>0</v>
          </cell>
        </row>
        <row r="523">
          <cell r="B523" t="str">
            <v/>
          </cell>
          <cell r="C523" t="str">
            <v>EXPL10301005</v>
          </cell>
          <cell r="D523" t="str">
            <v>MODULE D'ACQUISITION PNEUMOTACOGRAPHIE ET LOGICIEL D'ANALYSE</v>
          </cell>
          <cell r="E523">
            <v>0</v>
          </cell>
        </row>
        <row r="524">
          <cell r="B524" t="str">
            <v/>
          </cell>
          <cell r="C524" t="str">
            <v>EXPL10302000</v>
          </cell>
          <cell r="D524" t="str">
            <v>ANALYSEUR DES GAZ RESPIRATOIRES</v>
          </cell>
          <cell r="E524">
            <v>0</v>
          </cell>
        </row>
        <row r="525">
          <cell r="B525" t="str">
            <v/>
          </cell>
          <cell r="C525" t="str">
            <v>EXPL10302001</v>
          </cell>
          <cell r="D525" t="str">
            <v>ANALYSEUR GAZ O2 / CO2</v>
          </cell>
          <cell r="E525">
            <v>0</v>
          </cell>
        </row>
        <row r="526">
          <cell r="B526" t="str">
            <v/>
          </cell>
          <cell r="C526" t="str">
            <v>EXPL10303000</v>
          </cell>
          <cell r="D526" t="str">
            <v>SPIROMETRE</v>
          </cell>
          <cell r="E526">
            <v>0</v>
          </cell>
        </row>
        <row r="527">
          <cell r="B527" t="str">
            <v/>
          </cell>
          <cell r="C527" t="str">
            <v>EXPL10303001</v>
          </cell>
          <cell r="D527" t="str">
            <v>LOGICIEL D'ANALYSE POUR SPIROMETRIE</v>
          </cell>
          <cell r="E527">
            <v>0</v>
          </cell>
        </row>
        <row r="528">
          <cell r="B528" t="str">
            <v/>
          </cell>
          <cell r="C528" t="str">
            <v>EXPL10304000</v>
          </cell>
          <cell r="D528" t="str">
            <v>PLETHYSMOGRAPHE</v>
          </cell>
          <cell r="E528">
            <v>0</v>
          </cell>
        </row>
        <row r="529">
          <cell r="B529" t="str">
            <v/>
          </cell>
          <cell r="C529" t="str">
            <v>EXPL10304001</v>
          </cell>
          <cell r="D529" t="str">
            <v>CABINE PLETHYSMOGRAPHIQUE</v>
          </cell>
          <cell r="E529">
            <v>0</v>
          </cell>
        </row>
        <row r="530">
          <cell r="B530" t="str">
            <v/>
          </cell>
          <cell r="C530" t="str">
            <v>EXPL10304002</v>
          </cell>
          <cell r="D530" t="str">
            <v>STATION DE LECTURE / INTERPRETATION</v>
          </cell>
          <cell r="E530">
            <v>0</v>
          </cell>
        </row>
        <row r="531">
          <cell r="B531" t="str">
            <v/>
          </cell>
          <cell r="C531" t="str">
            <v>EXPL10305000</v>
          </cell>
          <cell r="D531" t="str">
            <v>ENSEMBLE DE MESURE DE LA DIFFUSION PULMONAIRE</v>
          </cell>
          <cell r="E531">
            <v>0</v>
          </cell>
        </row>
        <row r="532">
          <cell r="B532" t="str">
            <v/>
          </cell>
          <cell r="C532" t="str">
            <v>EXPL10306000</v>
          </cell>
          <cell r="D532" t="str">
            <v>STATION DE VO2 MAX A L'EFFORT</v>
          </cell>
          <cell r="E532">
            <v>0</v>
          </cell>
        </row>
        <row r="533">
          <cell r="B533" t="str">
            <v/>
          </cell>
          <cell r="C533" t="str">
            <v>EXPL10307000</v>
          </cell>
          <cell r="D533" t="str">
            <v>ETHYLOMETRE</v>
          </cell>
          <cell r="E533">
            <v>0</v>
          </cell>
        </row>
        <row r="534">
          <cell r="B534" t="str">
            <v/>
          </cell>
          <cell r="C534" t="str">
            <v>EXPL10308000</v>
          </cell>
          <cell r="D534" t="str">
            <v>ERGOMETRE</v>
          </cell>
          <cell r="E534">
            <v>0</v>
          </cell>
        </row>
        <row r="535">
          <cell r="B535" t="str">
            <v>EXPL104</v>
          </cell>
          <cell r="C535" t="str">
            <v/>
          </cell>
          <cell r="D535" t="str">
            <v>SPECIFIQUE CARDIO-VASCULAIRE</v>
          </cell>
          <cell r="E535">
            <v>0</v>
          </cell>
        </row>
        <row r="536">
          <cell r="B536" t="str">
            <v/>
          </cell>
          <cell r="C536" t="str">
            <v>EXPL10401000</v>
          </cell>
          <cell r="D536" t="str">
            <v>BAIE DE CATHETERISME</v>
          </cell>
          <cell r="E536">
            <v>0</v>
          </cell>
        </row>
        <row r="537">
          <cell r="B537" t="str">
            <v/>
          </cell>
          <cell r="C537" t="str">
            <v>EXPL10402000</v>
          </cell>
          <cell r="D537" t="str">
            <v>CENTRALE D'ARYTHMIE ET LOGICIEL D'ANALYSE ASSOCIE</v>
          </cell>
          <cell r="E537">
            <v>0</v>
          </cell>
        </row>
        <row r="538">
          <cell r="B538" t="str">
            <v/>
          </cell>
          <cell r="C538" t="str">
            <v>EXPL10403000</v>
          </cell>
          <cell r="D538" t="str">
            <v>DEBITMETRE SANGUIN</v>
          </cell>
          <cell r="E538">
            <v>0</v>
          </cell>
        </row>
        <row r="539">
          <cell r="B539" t="str">
            <v/>
          </cell>
          <cell r="C539" t="str">
            <v>EXPL10404000</v>
          </cell>
          <cell r="D539" t="str">
            <v>ECG</v>
          </cell>
          <cell r="E539">
            <v>0</v>
          </cell>
        </row>
        <row r="540">
          <cell r="B540" t="str">
            <v/>
          </cell>
          <cell r="C540" t="str">
            <v>EXPL10404001</v>
          </cell>
          <cell r="D540" t="str">
            <v>ELECTROCARDIOGRAPHE ET LOGICIEL D'ANALYSE ASSOCIE</v>
          </cell>
          <cell r="E540">
            <v>0</v>
          </cell>
        </row>
        <row r="541">
          <cell r="B541" t="str">
            <v/>
          </cell>
          <cell r="C541" t="str">
            <v>EXPL10404002</v>
          </cell>
          <cell r="D541" t="str">
            <v>SYSTEME D'ELECTRODES PNEUMATIQUES</v>
          </cell>
          <cell r="E541">
            <v>0</v>
          </cell>
        </row>
        <row r="542">
          <cell r="B542" t="str">
            <v/>
          </cell>
          <cell r="C542" t="str">
            <v>EXPL10405000</v>
          </cell>
          <cell r="D542" t="str">
            <v>ENREGISTREUR DE POTENTIELS TARDIFS</v>
          </cell>
          <cell r="E542">
            <v>0</v>
          </cell>
        </row>
        <row r="543">
          <cell r="B543" t="str">
            <v/>
          </cell>
          <cell r="C543" t="str">
            <v>EXPL10406000</v>
          </cell>
          <cell r="D543" t="str">
            <v>STATION D' EPREUVE D'EFFORT CARDIAQUE</v>
          </cell>
          <cell r="E543">
            <v>0</v>
          </cell>
        </row>
        <row r="544">
          <cell r="B544" t="str">
            <v/>
          </cell>
          <cell r="C544" t="str">
            <v>EXPL10406001</v>
          </cell>
          <cell r="D544" t="str">
            <v>BICYCLETTE ERGOMETRIQUE</v>
          </cell>
          <cell r="E544">
            <v>0</v>
          </cell>
        </row>
        <row r="545">
          <cell r="B545" t="str">
            <v/>
          </cell>
          <cell r="C545" t="str">
            <v>EXPL10406002</v>
          </cell>
          <cell r="D545" t="str">
            <v>LOGICIEL D'ANALYSE</v>
          </cell>
          <cell r="E545">
            <v>0</v>
          </cell>
        </row>
        <row r="546">
          <cell r="B546" t="str">
            <v/>
          </cell>
          <cell r="C546" t="str">
            <v>EXPL10406003</v>
          </cell>
          <cell r="D546" t="str">
            <v>MODULE ACQUISITION ET AMPLIFICATION DES SIGNAUX</v>
          </cell>
          <cell r="E546">
            <v>0</v>
          </cell>
        </row>
        <row r="547">
          <cell r="B547" t="str">
            <v/>
          </cell>
          <cell r="C547" t="str">
            <v>EXPL10406004</v>
          </cell>
          <cell r="D547" t="str">
            <v>SYSTEME D'ELECTRODES PNEUMATIQUES</v>
          </cell>
          <cell r="E547">
            <v>0</v>
          </cell>
        </row>
        <row r="548">
          <cell r="B548" t="str">
            <v/>
          </cell>
          <cell r="C548" t="str">
            <v>EXPL10406005</v>
          </cell>
          <cell r="D548" t="str">
            <v>TAPIS ROULANT ERGOMETRIQUE</v>
          </cell>
          <cell r="E548">
            <v>0</v>
          </cell>
        </row>
        <row r="549">
          <cell r="B549" t="str">
            <v/>
          </cell>
          <cell r="C549" t="str">
            <v>EXPL10407000</v>
          </cell>
          <cell r="D549" t="str">
            <v>DOPPLER VASCULAIRE</v>
          </cell>
          <cell r="E549">
            <v>0</v>
          </cell>
        </row>
        <row r="550">
          <cell r="B550" t="str">
            <v/>
          </cell>
          <cell r="C550" t="str">
            <v>EXPL10407001</v>
          </cell>
          <cell r="D550" t="str">
            <v>SONDE DOPPLER</v>
          </cell>
          <cell r="E550">
            <v>0</v>
          </cell>
        </row>
        <row r="551">
          <cell r="B551" t="str">
            <v/>
          </cell>
          <cell r="C551" t="str">
            <v>EXPL10408000</v>
          </cell>
          <cell r="D551" t="str">
            <v>CARTOGRAPHIE ENDOCAVITAIRE</v>
          </cell>
          <cell r="E551">
            <v>0</v>
          </cell>
        </row>
        <row r="552">
          <cell r="B552" t="str">
            <v/>
          </cell>
          <cell r="C552" t="str">
            <v>EXPL10409000</v>
          </cell>
          <cell r="D552" t="str">
            <v>CRYOABLATION</v>
          </cell>
          <cell r="E552">
            <v>0</v>
          </cell>
        </row>
        <row r="553">
          <cell r="B553" t="str">
            <v>EXPL105</v>
          </cell>
          <cell r="C553" t="str">
            <v/>
          </cell>
          <cell r="D553" t="str">
            <v>SPECIFIQUE GASTRO-ENTEROLOGIE</v>
          </cell>
          <cell r="E553">
            <v>0</v>
          </cell>
        </row>
        <row r="554">
          <cell r="B554" t="str">
            <v/>
          </cell>
          <cell r="C554" t="str">
            <v>EXPL10502000</v>
          </cell>
          <cell r="D554" t="str">
            <v>IMPEDANCEMETRE CORPOREL</v>
          </cell>
          <cell r="E554">
            <v>0</v>
          </cell>
        </row>
        <row r="555">
          <cell r="B555" t="str">
            <v/>
          </cell>
          <cell r="C555" t="str">
            <v>EXPL10504000</v>
          </cell>
          <cell r="D555" t="str">
            <v>PH-METRE / MANOMETRE</v>
          </cell>
          <cell r="E555">
            <v>0</v>
          </cell>
        </row>
        <row r="556">
          <cell r="B556" t="str">
            <v/>
          </cell>
          <cell r="C556" t="str">
            <v>EXPL10504001</v>
          </cell>
          <cell r="D556" t="str">
            <v>ANALYSEUR DE MOTILITE GASTRIQUE</v>
          </cell>
          <cell r="E556">
            <v>0</v>
          </cell>
        </row>
        <row r="557">
          <cell r="B557" t="str">
            <v/>
          </cell>
          <cell r="C557" t="str">
            <v>EXPL10505000</v>
          </cell>
          <cell r="D557" t="str">
            <v>LOGICIEL-TRACABILITE DE L'ENDOSCOPIE</v>
          </cell>
          <cell r="E557">
            <v>0</v>
          </cell>
        </row>
        <row r="558">
          <cell r="B558" t="str">
            <v>EXPL106</v>
          </cell>
          <cell r="C558" t="str">
            <v/>
          </cell>
          <cell r="D558" t="str">
            <v>SPECIFIQUE NEUROPHYSIOLOGIQUE / MUSCULAIRE</v>
          </cell>
          <cell r="E558">
            <v>0</v>
          </cell>
        </row>
        <row r="559">
          <cell r="B559" t="str">
            <v/>
          </cell>
          <cell r="C559" t="str">
            <v>EXPL10601000</v>
          </cell>
          <cell r="D559" t="str">
            <v>ELECTROENCEPHALOGRAPHE</v>
          </cell>
          <cell r="E559">
            <v>0</v>
          </cell>
        </row>
        <row r="560">
          <cell r="B560" t="str">
            <v/>
          </cell>
          <cell r="C560" t="str">
            <v>EXPL10601001</v>
          </cell>
          <cell r="D560" t="str">
            <v>CARTOGRAPHE EEG</v>
          </cell>
          <cell r="E560">
            <v>0</v>
          </cell>
        </row>
        <row r="561">
          <cell r="B561" t="str">
            <v/>
          </cell>
          <cell r="C561" t="str">
            <v>EXPL10601002</v>
          </cell>
          <cell r="D561" t="str">
            <v>EEG ET LOGICIEL D'ANALYSE ASSOCIE</v>
          </cell>
          <cell r="E561">
            <v>0</v>
          </cell>
        </row>
        <row r="562">
          <cell r="B562" t="str">
            <v/>
          </cell>
          <cell r="C562" t="str">
            <v>EXPL10601003</v>
          </cell>
          <cell r="D562" t="str">
            <v>LOGICIEL D'ANALYSE</v>
          </cell>
          <cell r="E562">
            <v>0</v>
          </cell>
        </row>
        <row r="563">
          <cell r="B563" t="str">
            <v/>
          </cell>
          <cell r="C563" t="str">
            <v>EXPL10601004</v>
          </cell>
          <cell r="D563" t="str">
            <v>MODULE ACQUISITION ET AMPLIFICATION DU SIGNAL EEG</v>
          </cell>
          <cell r="E563">
            <v>0</v>
          </cell>
        </row>
        <row r="564">
          <cell r="B564" t="str">
            <v/>
          </cell>
          <cell r="C564" t="str">
            <v>EXPL10601005</v>
          </cell>
          <cell r="D564" t="str">
            <v>MODULE ACQUISITION ET ENREGISTREMENT VIDEO</v>
          </cell>
          <cell r="E564">
            <v>0</v>
          </cell>
        </row>
        <row r="565">
          <cell r="B565" t="str">
            <v/>
          </cell>
          <cell r="C565" t="str">
            <v>EXPL10601006</v>
          </cell>
          <cell r="D565" t="str">
            <v>MODULE POUR EEG</v>
          </cell>
          <cell r="E565">
            <v>0</v>
          </cell>
        </row>
        <row r="566">
          <cell r="B566" t="str">
            <v/>
          </cell>
          <cell r="C566" t="str">
            <v>EXPL10601007</v>
          </cell>
          <cell r="D566" t="str">
            <v>STIMULATEUR POUR EEG</v>
          </cell>
          <cell r="E566">
            <v>0</v>
          </cell>
        </row>
        <row r="567">
          <cell r="B567" t="str">
            <v/>
          </cell>
          <cell r="C567" t="str">
            <v>EXPL10602000</v>
          </cell>
          <cell r="D567" t="str">
            <v>ECHOENCEPHALOGRAPHIE</v>
          </cell>
          <cell r="E567">
            <v>0</v>
          </cell>
        </row>
        <row r="568">
          <cell r="B568" t="str">
            <v/>
          </cell>
          <cell r="C568" t="str">
            <v>EXPL10602001</v>
          </cell>
          <cell r="D568" t="str">
            <v>SONDE D'ECHOENCEPHALOGRAPHE</v>
          </cell>
          <cell r="E568">
            <v>0</v>
          </cell>
        </row>
        <row r="569">
          <cell r="B569" t="str">
            <v/>
          </cell>
          <cell r="C569" t="str">
            <v>EXPL10603000</v>
          </cell>
          <cell r="D569" t="str">
            <v>APPAREIL DE MESURE DES POTENTIELS EVOQUES NEUROLOGIQUES</v>
          </cell>
          <cell r="E569">
            <v>0</v>
          </cell>
        </row>
        <row r="570">
          <cell r="B570" t="str">
            <v/>
          </cell>
          <cell r="C570" t="str">
            <v>EXPL10603001</v>
          </cell>
          <cell r="D570" t="str">
            <v>LOGICIEL D'ANALYSE</v>
          </cell>
          <cell r="E570">
            <v>0</v>
          </cell>
        </row>
        <row r="571">
          <cell r="B571" t="str">
            <v/>
          </cell>
          <cell r="C571" t="str">
            <v>EXPL10603002</v>
          </cell>
          <cell r="D571" t="str">
            <v>MODULE ACQUISITION ET AMPLIFICATION DU SIGNAL</v>
          </cell>
          <cell r="E571">
            <v>0</v>
          </cell>
        </row>
        <row r="572">
          <cell r="B572" t="str">
            <v/>
          </cell>
          <cell r="C572" t="str">
            <v>EXPL10603003</v>
          </cell>
          <cell r="D572" t="str">
            <v>STIMULATEUR POUR POTENTIELS EVOQUES ET EMG</v>
          </cell>
          <cell r="E572">
            <v>0</v>
          </cell>
        </row>
        <row r="573">
          <cell r="B573" t="str">
            <v/>
          </cell>
          <cell r="C573" t="str">
            <v>EXPL10604000</v>
          </cell>
          <cell r="D573" t="str">
            <v>ELECTROMYOGRAPHIE</v>
          </cell>
          <cell r="E573">
            <v>0</v>
          </cell>
        </row>
        <row r="574">
          <cell r="B574" t="str">
            <v/>
          </cell>
          <cell r="C574" t="str">
            <v>EXPL10604001</v>
          </cell>
          <cell r="D574" t="str">
            <v>STATION DE LECTURE/INTERPRETATION</v>
          </cell>
          <cell r="E574">
            <v>0</v>
          </cell>
        </row>
        <row r="575">
          <cell r="B575" t="str">
            <v/>
          </cell>
          <cell r="C575" t="str">
            <v>EXPL10605000</v>
          </cell>
          <cell r="D575" t="str">
            <v>MONITEUR DE NERF FACIAL</v>
          </cell>
          <cell r="E575">
            <v>0</v>
          </cell>
        </row>
        <row r="576">
          <cell r="B576" t="str">
            <v/>
          </cell>
          <cell r="C576" t="str">
            <v>EXPL10606000</v>
          </cell>
          <cell r="D576" t="str">
            <v>POLYSOMNOGRAPHIE</v>
          </cell>
          <cell r="E576">
            <v>0</v>
          </cell>
        </row>
        <row r="577">
          <cell r="B577" t="str">
            <v/>
          </cell>
          <cell r="C577" t="str">
            <v>EXPL10606001</v>
          </cell>
          <cell r="D577" t="str">
            <v>POLYSOMNOGRAPHE ET LOGICIEL D'ANALYSE ASSOCIE</v>
          </cell>
          <cell r="E577">
            <v>0</v>
          </cell>
        </row>
        <row r="578">
          <cell r="B578" t="str">
            <v/>
          </cell>
          <cell r="C578" t="str">
            <v>EXPL10606002</v>
          </cell>
          <cell r="D578" t="str">
            <v>MODULE ACQUISITION ET AMPLIFICATION DES SIGNAUX</v>
          </cell>
          <cell r="E578">
            <v>0</v>
          </cell>
        </row>
        <row r="579">
          <cell r="B579" t="str">
            <v/>
          </cell>
          <cell r="C579" t="str">
            <v>EXPL10606003</v>
          </cell>
          <cell r="D579" t="str">
            <v>MODULE ACQUISITION ET ENREGISTREMENT VIDEO</v>
          </cell>
          <cell r="E579">
            <v>0</v>
          </cell>
        </row>
        <row r="580">
          <cell r="B580" t="str">
            <v/>
          </cell>
          <cell r="C580" t="str">
            <v>EXPL10606004</v>
          </cell>
          <cell r="D580" t="str">
            <v>LOGICIEL D'ANALYSE</v>
          </cell>
          <cell r="E580">
            <v>0</v>
          </cell>
        </row>
        <row r="581">
          <cell r="B581" t="str">
            <v/>
          </cell>
          <cell r="C581" t="str">
            <v>EXPL10606005</v>
          </cell>
          <cell r="D581" t="str">
            <v>MODULE D'ACQUISITION AUXILIAIRE (OU SPECIFIQUE)</v>
          </cell>
          <cell r="E581">
            <v>0</v>
          </cell>
        </row>
        <row r="582">
          <cell r="B582" t="str">
            <v/>
          </cell>
          <cell r="C582" t="str">
            <v>EXPL10607000</v>
          </cell>
          <cell r="D582" t="str">
            <v>MONITEUR DE PRESSION RACHIDIENNE</v>
          </cell>
          <cell r="E582">
            <v>0</v>
          </cell>
        </row>
        <row r="583">
          <cell r="B583" t="str">
            <v/>
          </cell>
          <cell r="C583" t="str">
            <v>EXPL10608000</v>
          </cell>
          <cell r="D583" t="str">
            <v>PLATE-FORME DE STABILOMETRIE</v>
          </cell>
          <cell r="E583">
            <v>0</v>
          </cell>
        </row>
        <row r="584">
          <cell r="B584" t="str">
            <v>EXPL107</v>
          </cell>
          <cell r="C584" t="str">
            <v/>
          </cell>
          <cell r="D584" t="str">
            <v>SPECIFIQUE OPHTALMOLOGIE</v>
          </cell>
          <cell r="E584">
            <v>0</v>
          </cell>
        </row>
        <row r="585">
          <cell r="B585" t="str">
            <v/>
          </cell>
          <cell r="C585" t="str">
            <v>EXPL10701000</v>
          </cell>
          <cell r="D585" t="str">
            <v>OPHTALMOSCOPE</v>
          </cell>
          <cell r="E585">
            <v>0</v>
          </cell>
        </row>
        <row r="586">
          <cell r="B586" t="str">
            <v/>
          </cell>
          <cell r="C586" t="str">
            <v>EXPL10702000</v>
          </cell>
          <cell r="D586" t="str">
            <v>LAMPE A FENTE</v>
          </cell>
          <cell r="E586">
            <v>0</v>
          </cell>
        </row>
        <row r="587">
          <cell r="B587" t="str">
            <v/>
          </cell>
          <cell r="C587" t="str">
            <v>EXPL10703000</v>
          </cell>
          <cell r="D587" t="str">
            <v>REFRACTOMETRE</v>
          </cell>
          <cell r="E587">
            <v>0</v>
          </cell>
        </row>
        <row r="588">
          <cell r="B588" t="str">
            <v/>
          </cell>
          <cell r="C588" t="str">
            <v>EXPL10704000</v>
          </cell>
          <cell r="D588" t="str">
            <v>FOCOMETRE</v>
          </cell>
          <cell r="E588">
            <v>0</v>
          </cell>
        </row>
        <row r="589">
          <cell r="B589" t="str">
            <v/>
          </cell>
          <cell r="C589" t="str">
            <v>EXPL10705000</v>
          </cell>
          <cell r="D589" t="str">
            <v>PERIMETRE AUTOMATIQUE</v>
          </cell>
          <cell r="E589">
            <v>0</v>
          </cell>
        </row>
        <row r="590">
          <cell r="B590" t="str">
            <v/>
          </cell>
          <cell r="C590" t="str">
            <v>EXPL10706000</v>
          </cell>
          <cell r="D590" t="str">
            <v>POTENTIELS EVOQUES VISUELS</v>
          </cell>
          <cell r="E590">
            <v>0</v>
          </cell>
        </row>
        <row r="591">
          <cell r="B591" t="str">
            <v/>
          </cell>
          <cell r="C591" t="str">
            <v>EXPL10707000</v>
          </cell>
          <cell r="D591" t="str">
            <v>ECHOOPHTALMOSCOPE</v>
          </cell>
          <cell r="E591">
            <v>0</v>
          </cell>
        </row>
        <row r="592">
          <cell r="B592" t="str">
            <v/>
          </cell>
          <cell r="C592" t="str">
            <v>EXPL10707001</v>
          </cell>
          <cell r="D592" t="str">
            <v>SONDE D'ECHOOPHTALMOSCOPIE</v>
          </cell>
          <cell r="E592">
            <v>0</v>
          </cell>
        </row>
        <row r="593">
          <cell r="B593" t="str">
            <v/>
          </cell>
          <cell r="C593" t="str">
            <v>EXPL10708000</v>
          </cell>
          <cell r="D593" t="str">
            <v>UNITE D'EXAMEN OPHTALMOLOGIQUE</v>
          </cell>
          <cell r="E593">
            <v>0</v>
          </cell>
        </row>
        <row r="594">
          <cell r="B594" t="str">
            <v/>
          </cell>
          <cell r="C594" t="str">
            <v>EXPL10708001</v>
          </cell>
          <cell r="D594" t="str">
            <v>APPAREIL DE MESURE DE LA SENSIBILITE DU CONTRASTE</v>
          </cell>
          <cell r="E594">
            <v>0</v>
          </cell>
        </row>
        <row r="595">
          <cell r="B595" t="str">
            <v/>
          </cell>
          <cell r="C595" t="str">
            <v>EXPL10708002</v>
          </cell>
          <cell r="D595" t="str">
            <v>MICROSCOPE SPECULAIRE</v>
          </cell>
          <cell r="E595">
            <v>0</v>
          </cell>
        </row>
        <row r="596">
          <cell r="B596" t="str">
            <v/>
          </cell>
          <cell r="C596" t="str">
            <v>EXPL10708003</v>
          </cell>
          <cell r="D596" t="str">
            <v>PROJECTEUR DE TESTS</v>
          </cell>
          <cell r="E596">
            <v>0</v>
          </cell>
        </row>
        <row r="597">
          <cell r="B597" t="str">
            <v/>
          </cell>
          <cell r="C597" t="str">
            <v>EXPL10708004</v>
          </cell>
          <cell r="D597" t="str">
            <v>SCANNING LASER OPHTALMOSCOPE</v>
          </cell>
          <cell r="E597">
            <v>0</v>
          </cell>
        </row>
        <row r="598">
          <cell r="B598" t="str">
            <v/>
          </cell>
          <cell r="C598" t="str">
            <v>EXPL10708005</v>
          </cell>
          <cell r="D598" t="str">
            <v>TONOMETRE A AIR PULSE</v>
          </cell>
          <cell r="E598">
            <v>0</v>
          </cell>
        </row>
        <row r="599">
          <cell r="B599" t="str">
            <v/>
          </cell>
          <cell r="C599" t="str">
            <v>EXPL10708006</v>
          </cell>
          <cell r="D599" t="str">
            <v>TOPOGRAPHE CORNEEN</v>
          </cell>
          <cell r="E599">
            <v>0</v>
          </cell>
        </row>
        <row r="600">
          <cell r="B600" t="str">
            <v/>
          </cell>
          <cell r="C600" t="str">
            <v>EXPL10708007</v>
          </cell>
          <cell r="D600" t="str">
            <v>TOPOGRAPHE D'ELEVATION</v>
          </cell>
          <cell r="E600">
            <v>0</v>
          </cell>
        </row>
        <row r="601">
          <cell r="B601" t="str">
            <v/>
          </cell>
          <cell r="C601" t="str">
            <v>EXPL10709000</v>
          </cell>
          <cell r="D601" t="str">
            <v>RETINOGRAPHE</v>
          </cell>
          <cell r="E601">
            <v>0</v>
          </cell>
        </row>
        <row r="602">
          <cell r="B602" t="str">
            <v/>
          </cell>
          <cell r="C602" t="str">
            <v>EXPL10710000</v>
          </cell>
          <cell r="D602" t="str">
            <v>SYNOPTOPHORE</v>
          </cell>
          <cell r="E602">
            <v>0</v>
          </cell>
        </row>
        <row r="603">
          <cell r="B603" t="str">
            <v/>
          </cell>
          <cell r="C603" t="str">
            <v>EXPL10711000</v>
          </cell>
          <cell r="D603" t="str">
            <v>TONOMETRE A APLANATION</v>
          </cell>
          <cell r="E603">
            <v>0</v>
          </cell>
        </row>
        <row r="604">
          <cell r="B604" t="str">
            <v/>
          </cell>
          <cell r="C604" t="str">
            <v>EXPL10712000</v>
          </cell>
          <cell r="D604" t="str">
            <v>PACHYMETRE</v>
          </cell>
          <cell r="E604">
            <v>0</v>
          </cell>
        </row>
        <row r="605">
          <cell r="B605" t="str">
            <v/>
          </cell>
          <cell r="C605" t="str">
            <v>EXPL10713000</v>
          </cell>
          <cell r="D605" t="str">
            <v>BIOMETRE-PACHYMETRE</v>
          </cell>
          <cell r="E605">
            <v>0</v>
          </cell>
        </row>
        <row r="606">
          <cell r="B606" t="str">
            <v/>
          </cell>
          <cell r="C606" t="str">
            <v>EXPL10714000</v>
          </cell>
          <cell r="D606" t="str">
            <v>TOMOGRAPHE A COHERENCE OPTIQUE (OCT)</v>
          </cell>
          <cell r="E606">
            <v>0</v>
          </cell>
        </row>
        <row r="607">
          <cell r="B607" t="str">
            <v/>
          </cell>
          <cell r="C607" t="str">
            <v>EXPL10715000</v>
          </cell>
          <cell r="D607" t="str">
            <v>REFRACTEUR AUTOMATIQUE</v>
          </cell>
          <cell r="E607">
            <v>0</v>
          </cell>
        </row>
        <row r="608">
          <cell r="B608" t="str">
            <v/>
          </cell>
          <cell r="C608" t="str">
            <v>EXPL10716000</v>
          </cell>
          <cell r="D608" t="str">
            <v>ANGIOGRAPHE</v>
          </cell>
          <cell r="E608">
            <v>0</v>
          </cell>
        </row>
        <row r="609">
          <cell r="B609" t="str">
            <v>EXPL108</v>
          </cell>
          <cell r="C609" t="str">
            <v/>
          </cell>
          <cell r="D609" t="str">
            <v>SPECIFIQUE ORL</v>
          </cell>
          <cell r="E609">
            <v>0</v>
          </cell>
        </row>
        <row r="610">
          <cell r="B610" t="str">
            <v/>
          </cell>
          <cell r="C610" t="str">
            <v>EXPL10801000</v>
          </cell>
          <cell r="D610" t="str">
            <v>ELECTROCOCHLEOGRAPHE</v>
          </cell>
          <cell r="E610">
            <v>0</v>
          </cell>
        </row>
        <row r="611">
          <cell r="B611" t="str">
            <v/>
          </cell>
          <cell r="C611" t="str">
            <v>EXPL10801001</v>
          </cell>
          <cell r="D611" t="str">
            <v>MODULE D'ACQUISITION ELECTROCOCHLEOGRAPHIE ET LOGICIEL</v>
          </cell>
          <cell r="E611">
            <v>0</v>
          </cell>
        </row>
        <row r="612">
          <cell r="B612" t="str">
            <v/>
          </cell>
          <cell r="C612" t="str">
            <v>EXPL10802000</v>
          </cell>
          <cell r="D612" t="str">
            <v>ELECTROGUSTOMETRE</v>
          </cell>
          <cell r="E612">
            <v>0</v>
          </cell>
        </row>
        <row r="613">
          <cell r="B613" t="str">
            <v/>
          </cell>
          <cell r="C613" t="str">
            <v>EXPL10803000</v>
          </cell>
          <cell r="D613" t="str">
            <v>UNITE D'AUDIOMETRIE</v>
          </cell>
          <cell r="E613">
            <v>0</v>
          </cell>
        </row>
        <row r="614">
          <cell r="B614" t="str">
            <v/>
          </cell>
          <cell r="C614" t="str">
            <v>EXPL10803001</v>
          </cell>
          <cell r="D614" t="str">
            <v>AUDIOMETRE</v>
          </cell>
          <cell r="E614">
            <v>0</v>
          </cell>
        </row>
        <row r="615">
          <cell r="B615" t="str">
            <v/>
          </cell>
          <cell r="C615" t="str">
            <v>EXPL10803002</v>
          </cell>
          <cell r="D615" t="str">
            <v>CABINE AUDIOMETRIQUE</v>
          </cell>
          <cell r="E615">
            <v>0</v>
          </cell>
        </row>
        <row r="616">
          <cell r="B616" t="str">
            <v/>
          </cell>
          <cell r="C616" t="str">
            <v>EXPL10803003</v>
          </cell>
          <cell r="D616" t="str">
            <v>CALIBRATEUR DE SOURCE SONORE</v>
          </cell>
          <cell r="E616">
            <v>0</v>
          </cell>
        </row>
        <row r="617">
          <cell r="B617" t="str">
            <v/>
          </cell>
          <cell r="C617" t="str">
            <v>EXPL10803004</v>
          </cell>
          <cell r="D617" t="str">
            <v>PHONODIOSCOPE</v>
          </cell>
          <cell r="E617">
            <v>0</v>
          </cell>
        </row>
        <row r="618">
          <cell r="B618" t="str">
            <v/>
          </cell>
          <cell r="C618" t="str">
            <v>EXPL10803005</v>
          </cell>
          <cell r="D618" t="str">
            <v>PUPITRE VOCAL</v>
          </cell>
          <cell r="E618">
            <v>0</v>
          </cell>
        </row>
        <row r="619">
          <cell r="B619" t="str">
            <v/>
          </cell>
          <cell r="C619" t="str">
            <v>EXPL10804000</v>
          </cell>
          <cell r="D619" t="str">
            <v>IMPEDANCEMETRE</v>
          </cell>
          <cell r="E619">
            <v>0</v>
          </cell>
        </row>
        <row r="620">
          <cell r="B620" t="str">
            <v/>
          </cell>
          <cell r="C620" t="str">
            <v>EXPL10806000</v>
          </cell>
          <cell r="D620" t="str">
            <v>ELECTRONYSTAGMOGRAPHE</v>
          </cell>
          <cell r="E620">
            <v>0</v>
          </cell>
        </row>
        <row r="621">
          <cell r="B621" t="str">
            <v/>
          </cell>
          <cell r="C621" t="str">
            <v>EXPL10806001</v>
          </cell>
          <cell r="D621" t="str">
            <v>MODULE D'ACQUISITION D'ELECTRONYSTAGMOGRAPHIE ET LOGICIEL</v>
          </cell>
          <cell r="E621">
            <v>0</v>
          </cell>
        </row>
        <row r="622">
          <cell r="B622" t="str">
            <v/>
          </cell>
          <cell r="C622" t="str">
            <v>EXPL10806002</v>
          </cell>
          <cell r="D622" t="str">
            <v>VIBRATEUR</v>
          </cell>
          <cell r="E622">
            <v>0</v>
          </cell>
        </row>
        <row r="623">
          <cell r="B623" t="str">
            <v/>
          </cell>
          <cell r="C623" t="str">
            <v>EXPL10807000</v>
          </cell>
          <cell r="D623" t="str">
            <v>UNITE D'EXAMEN ORL</v>
          </cell>
          <cell r="E623">
            <v>0</v>
          </cell>
        </row>
        <row r="624">
          <cell r="B624" t="str">
            <v/>
          </cell>
          <cell r="C624" t="str">
            <v>EXPL10807001</v>
          </cell>
          <cell r="D624" t="str">
            <v>FAUTEUIL D'EXAMEN ORL</v>
          </cell>
          <cell r="E624">
            <v>0</v>
          </cell>
        </row>
        <row r="625">
          <cell r="B625" t="str">
            <v/>
          </cell>
          <cell r="C625" t="str">
            <v>EXPL10808000</v>
          </cell>
          <cell r="D625" t="str">
            <v>UNITE D'OTO EMISSIONS ACOUSTIQUES</v>
          </cell>
          <cell r="E625">
            <v>0</v>
          </cell>
        </row>
        <row r="626">
          <cell r="B626" t="str">
            <v/>
          </cell>
          <cell r="C626" t="str">
            <v>EXPL10809000</v>
          </cell>
          <cell r="D626" t="str">
            <v>APPAREIL DE MESURE DES POTENTIELS EVOQUES AUDITIFS</v>
          </cell>
          <cell r="E626">
            <v>0</v>
          </cell>
        </row>
        <row r="627">
          <cell r="B627" t="str">
            <v/>
          </cell>
          <cell r="C627" t="str">
            <v>EXPL10810000</v>
          </cell>
          <cell r="D627" t="str">
            <v>TYMPANOMETRE</v>
          </cell>
          <cell r="E627">
            <v>0</v>
          </cell>
        </row>
        <row r="628">
          <cell r="B628" t="str">
            <v/>
          </cell>
          <cell r="C628" t="str">
            <v>EXPL10811000</v>
          </cell>
          <cell r="D628" t="str">
            <v>VIDEONYSTAGMOGRAPHE</v>
          </cell>
          <cell r="E628">
            <v>0</v>
          </cell>
        </row>
        <row r="629">
          <cell r="B629" t="str">
            <v>EXPL109</v>
          </cell>
          <cell r="C629" t="str">
            <v/>
          </cell>
          <cell r="D629" t="str">
            <v>SPECIFIQUE UROLOGIE</v>
          </cell>
          <cell r="E629">
            <v>0</v>
          </cell>
        </row>
        <row r="630">
          <cell r="B630" t="str">
            <v/>
          </cell>
          <cell r="C630" t="str">
            <v>EXPL10901000</v>
          </cell>
          <cell r="D630" t="str">
            <v>UNITE D'URODYNAMIQUE</v>
          </cell>
          <cell r="E630">
            <v>0</v>
          </cell>
        </row>
        <row r="631">
          <cell r="B631" t="str">
            <v/>
          </cell>
          <cell r="C631" t="str">
            <v>EXPL10901001</v>
          </cell>
          <cell r="D631" t="str">
            <v>BAIE D'URODYNAMIQUE</v>
          </cell>
          <cell r="E631">
            <v>0</v>
          </cell>
        </row>
        <row r="632">
          <cell r="B632" t="str">
            <v/>
          </cell>
          <cell r="C632" t="str">
            <v>EXPL10901002</v>
          </cell>
          <cell r="D632" t="str">
            <v>DEBITMETRE URINAIRE</v>
          </cell>
          <cell r="E632">
            <v>0</v>
          </cell>
        </row>
        <row r="633">
          <cell r="B633" t="str">
            <v/>
          </cell>
          <cell r="C633" t="str">
            <v>EXPL10901003</v>
          </cell>
          <cell r="D633" t="str">
            <v>DISPOSITIF DE PROFILOMETRIE</v>
          </cell>
          <cell r="E633">
            <v>0</v>
          </cell>
        </row>
        <row r="634">
          <cell r="B634" t="str">
            <v/>
          </cell>
          <cell r="C634" t="str">
            <v>EXPL10901004</v>
          </cell>
          <cell r="D634" t="str">
            <v>FAUTEUIL D'EXAMEN URODYNAMIQUE</v>
          </cell>
          <cell r="E634">
            <v>0</v>
          </cell>
        </row>
        <row r="635">
          <cell r="B635" t="str">
            <v/>
          </cell>
          <cell r="C635" t="str">
            <v>EXPL10902000</v>
          </cell>
          <cell r="D635" t="str">
            <v>APPAREIL DE MESURE DE VOLUME VESICAL</v>
          </cell>
          <cell r="E635">
            <v>0</v>
          </cell>
        </row>
        <row r="636">
          <cell r="B636" t="str">
            <v/>
          </cell>
          <cell r="C636" t="str">
            <v>EXPL10902001</v>
          </cell>
          <cell r="D636" t="str">
            <v>SONDE DE MESURE DE VOLUME VESICAL</v>
          </cell>
          <cell r="E636">
            <v>0</v>
          </cell>
        </row>
        <row r="637">
          <cell r="B637" t="str">
            <v/>
          </cell>
          <cell r="C637" t="str">
            <v>EXPL10903000</v>
          </cell>
          <cell r="D637" t="str">
            <v>MICTIOMETRE</v>
          </cell>
          <cell r="E637">
            <v>0</v>
          </cell>
        </row>
        <row r="638">
          <cell r="B638" t="str">
            <v>EXPL110</v>
          </cell>
          <cell r="C638" t="str">
            <v/>
          </cell>
          <cell r="D638" t="str">
            <v>TELEMETRIE</v>
          </cell>
          <cell r="E638">
            <v>0</v>
          </cell>
        </row>
        <row r="639">
          <cell r="B639" t="str">
            <v/>
          </cell>
          <cell r="C639" t="str">
            <v>EXPL11001000</v>
          </cell>
          <cell r="D639" t="str">
            <v>ENSEMBLE DE TELEMETRIE</v>
          </cell>
          <cell r="E639">
            <v>0</v>
          </cell>
        </row>
        <row r="640">
          <cell r="B640" t="str">
            <v/>
          </cell>
          <cell r="C640" t="str">
            <v>EXPL11001001</v>
          </cell>
          <cell r="D640" t="str">
            <v>EMETTEUR DE TELEMETRIE</v>
          </cell>
          <cell r="E640">
            <v>0</v>
          </cell>
        </row>
        <row r="641">
          <cell r="B641" t="str">
            <v/>
          </cell>
          <cell r="C641" t="str">
            <v>EXPL11001002</v>
          </cell>
          <cell r="D641" t="str">
            <v>RECEPTEUR DE TELEMETRIE</v>
          </cell>
          <cell r="E641">
            <v>0</v>
          </cell>
        </row>
        <row r="642">
          <cell r="B642" t="str">
            <v/>
          </cell>
          <cell r="C642" t="str">
            <v/>
          </cell>
          <cell r="D642" t="str">
            <v>COURANTS FAIBLES</v>
          </cell>
          <cell r="E642">
            <v>0</v>
          </cell>
        </row>
        <row r="643">
          <cell r="B643" t="str">
            <v>FAIB001</v>
          </cell>
          <cell r="C643" t="str">
            <v/>
          </cell>
          <cell r="D643" t="str">
            <v>APPELS MALADES</v>
          </cell>
          <cell r="E643">
            <v>0</v>
          </cell>
        </row>
        <row r="644">
          <cell r="B644" t="str">
            <v/>
          </cell>
          <cell r="C644" t="str">
            <v>FAIB00101000</v>
          </cell>
          <cell r="D644" t="str">
            <v>BOÎTIER D'APPELS MALADES</v>
          </cell>
          <cell r="E644">
            <v>0</v>
          </cell>
        </row>
        <row r="645">
          <cell r="B645" t="str">
            <v/>
          </cell>
          <cell r="C645" t="str">
            <v>FAIB00101001</v>
          </cell>
          <cell r="D645" t="str">
            <v>BOÎTIER D'APPELS MALADES - ACCESSOIRES</v>
          </cell>
          <cell r="E645">
            <v>0</v>
          </cell>
        </row>
        <row r="646">
          <cell r="B646" t="str">
            <v/>
          </cell>
          <cell r="C646" t="str">
            <v>FAIB00102000</v>
          </cell>
          <cell r="D646" t="str">
            <v>CENTRALE D'APPELS MALADES</v>
          </cell>
          <cell r="E646">
            <v>0</v>
          </cell>
        </row>
        <row r="647">
          <cell r="B647" t="str">
            <v/>
          </cell>
          <cell r="C647" t="str">
            <v>FAIB00103000</v>
          </cell>
          <cell r="D647" t="str">
            <v>RESEAU COMPLET D'APPELS MALADES</v>
          </cell>
          <cell r="E647">
            <v>0</v>
          </cell>
        </row>
        <row r="648">
          <cell r="B648" t="str">
            <v/>
          </cell>
          <cell r="C648" t="str">
            <v>FAIB00104000</v>
          </cell>
          <cell r="D648" t="str">
            <v>ALIMENTATION SECOURUE  D'APPEL MALADE</v>
          </cell>
          <cell r="E648">
            <v>0</v>
          </cell>
        </row>
        <row r="649">
          <cell r="B649" t="str">
            <v>FAIB002</v>
          </cell>
          <cell r="C649" t="str">
            <v/>
          </cell>
          <cell r="D649" t="str">
            <v>RESEAU GTC</v>
          </cell>
          <cell r="E649">
            <v>0</v>
          </cell>
        </row>
        <row r="650">
          <cell r="B650" t="str">
            <v/>
          </cell>
          <cell r="C650" t="str">
            <v>FAIB00201000</v>
          </cell>
          <cell r="D650" t="str">
            <v>RESEAU GTC COMPLET</v>
          </cell>
          <cell r="E650">
            <v>0</v>
          </cell>
        </row>
        <row r="651">
          <cell r="B651" t="str">
            <v/>
          </cell>
          <cell r="C651" t="str">
            <v>FAIB00202000</v>
          </cell>
          <cell r="D651" t="str">
            <v>SUPERVISION DE GTC</v>
          </cell>
          <cell r="E651">
            <v>0</v>
          </cell>
        </row>
        <row r="652">
          <cell r="B652" t="str">
            <v/>
          </cell>
          <cell r="C652" t="str">
            <v>FAIB00203000</v>
          </cell>
          <cell r="D652" t="str">
            <v>UTL (UNITE DE TRAITEMENT LOCAL)</v>
          </cell>
          <cell r="E652">
            <v>0</v>
          </cell>
        </row>
        <row r="653">
          <cell r="B653" t="str">
            <v>FAIB003</v>
          </cell>
          <cell r="C653" t="str">
            <v/>
          </cell>
          <cell r="D653" t="str">
            <v>RESEAU HORLOGE</v>
          </cell>
          <cell r="E653">
            <v>0</v>
          </cell>
        </row>
        <row r="654">
          <cell r="B654" t="str">
            <v/>
          </cell>
          <cell r="C654" t="str">
            <v>FAIB00301000</v>
          </cell>
          <cell r="D654" t="str">
            <v>HORLOGE SYNCHRONISEE RADIO OU CODE AFNOR</v>
          </cell>
          <cell r="E654">
            <v>0</v>
          </cell>
        </row>
        <row r="655">
          <cell r="B655" t="str">
            <v/>
          </cell>
          <cell r="C655" t="str">
            <v>FAIB00302000</v>
          </cell>
          <cell r="D655" t="str">
            <v>SYSTEME DE DISTRIBUTION DE L'HEURE</v>
          </cell>
          <cell r="E655">
            <v>0</v>
          </cell>
        </row>
        <row r="656">
          <cell r="B656" t="str">
            <v/>
          </cell>
          <cell r="C656" t="str">
            <v>FAIB00303000</v>
          </cell>
          <cell r="D656" t="str">
            <v>RESEAU HORLOGE COMPLET</v>
          </cell>
          <cell r="E656">
            <v>0</v>
          </cell>
        </row>
        <row r="657">
          <cell r="B657" t="str">
            <v/>
          </cell>
          <cell r="C657" t="str">
            <v>FAIB00304000</v>
          </cell>
          <cell r="D657" t="str">
            <v>SYSTÈME DE SYNCHRONISATION PAR ONDE RADIO</v>
          </cell>
          <cell r="E657">
            <v>0</v>
          </cell>
        </row>
        <row r="658">
          <cell r="B658" t="str">
            <v/>
          </cell>
          <cell r="C658" t="str">
            <v>FAIB00305000</v>
          </cell>
          <cell r="D658" t="str">
            <v>SYSTÈME DE SYNCHRONISATION PAR GPS</v>
          </cell>
          <cell r="E658">
            <v>0</v>
          </cell>
        </row>
        <row r="659">
          <cell r="B659" t="str">
            <v>FAIB004</v>
          </cell>
          <cell r="C659" t="str">
            <v/>
          </cell>
          <cell r="D659" t="str">
            <v>RESEAU INFORMATIQUE</v>
          </cell>
          <cell r="E659">
            <v>0</v>
          </cell>
        </row>
        <row r="660">
          <cell r="B660" t="str">
            <v/>
          </cell>
          <cell r="C660" t="str">
            <v>FAIB00401000</v>
          </cell>
          <cell r="D660" t="str">
            <v>RESEAU INFORMATIQUE COMPLET</v>
          </cell>
          <cell r="E660">
            <v>0</v>
          </cell>
        </row>
        <row r="661">
          <cell r="B661" t="str">
            <v>FAIB005</v>
          </cell>
          <cell r="C661" t="str">
            <v/>
          </cell>
          <cell r="D661" t="str">
            <v>RESEAU TALKIE WALKIE</v>
          </cell>
          <cell r="E661">
            <v>0</v>
          </cell>
        </row>
        <row r="662">
          <cell r="B662" t="str">
            <v/>
          </cell>
          <cell r="C662" t="str">
            <v>FAIB00501000</v>
          </cell>
          <cell r="D662" t="str">
            <v>RESEAU COMPLET DE TALKIE WALKIE</v>
          </cell>
          <cell r="E662">
            <v>0</v>
          </cell>
        </row>
        <row r="663">
          <cell r="B663" t="str">
            <v>FAIB006</v>
          </cell>
          <cell r="C663" t="str">
            <v/>
          </cell>
          <cell r="D663" t="str">
            <v>RESEAU TELEVISION</v>
          </cell>
          <cell r="E663">
            <v>0</v>
          </cell>
        </row>
        <row r="664">
          <cell r="B664" t="str">
            <v/>
          </cell>
          <cell r="C664" t="str">
            <v>FAIB00601000</v>
          </cell>
          <cell r="D664" t="str">
            <v>RESEAU TELEVISION COMPLET</v>
          </cell>
          <cell r="E664">
            <v>0</v>
          </cell>
        </row>
        <row r="665">
          <cell r="B665" t="str">
            <v/>
          </cell>
          <cell r="C665" t="str">
            <v>FAIB00602000</v>
          </cell>
          <cell r="D665" t="str">
            <v>ANTENNE</v>
          </cell>
          <cell r="E665">
            <v>0</v>
          </cell>
        </row>
        <row r="666">
          <cell r="B666" t="str">
            <v/>
          </cell>
          <cell r="C666" t="str">
            <v>FAIB00603000</v>
          </cell>
          <cell r="D666" t="str">
            <v>AMPLIFICATEUR</v>
          </cell>
          <cell r="E666">
            <v>0</v>
          </cell>
        </row>
        <row r="667">
          <cell r="B667" t="str">
            <v/>
          </cell>
          <cell r="C667" t="str">
            <v>FAIB00604000</v>
          </cell>
          <cell r="D667" t="str">
            <v>SUPPORT TELEVISEUR</v>
          </cell>
          <cell r="E667">
            <v>0</v>
          </cell>
        </row>
        <row r="668">
          <cell r="B668" t="str">
            <v/>
          </cell>
          <cell r="C668" t="str">
            <v>FAIB00605000</v>
          </cell>
          <cell r="D668" t="str">
            <v>TELEVISEUR</v>
          </cell>
          <cell r="E668">
            <v>0</v>
          </cell>
        </row>
        <row r="669">
          <cell r="B669" t="str">
            <v/>
          </cell>
          <cell r="C669" t="str">
            <v>FAIB00606000</v>
          </cell>
          <cell r="D669" t="str">
            <v>PARABOLE</v>
          </cell>
          <cell r="E669">
            <v>0</v>
          </cell>
        </row>
        <row r="670">
          <cell r="B670" t="str">
            <v>FAIB007</v>
          </cell>
          <cell r="C670" t="str">
            <v/>
          </cell>
          <cell r="D670" t="str">
            <v>TELEPHONIE</v>
          </cell>
          <cell r="E670">
            <v>0</v>
          </cell>
        </row>
        <row r="671">
          <cell r="B671" t="str">
            <v/>
          </cell>
          <cell r="C671" t="str">
            <v>FAIB00701000</v>
          </cell>
          <cell r="D671" t="str">
            <v>AUTOCOMMUTATEUR ET EQUIPEMENTS ANNEXES</v>
          </cell>
          <cell r="E671">
            <v>0</v>
          </cell>
        </row>
        <row r="672">
          <cell r="B672" t="str">
            <v/>
          </cell>
          <cell r="C672" t="str">
            <v>FAIB00702000</v>
          </cell>
          <cell r="D672" t="str">
            <v>BAIE DE BRASSAGE TELEPHONIE</v>
          </cell>
          <cell r="E672">
            <v>0</v>
          </cell>
        </row>
        <row r="673">
          <cell r="B673" t="str">
            <v/>
          </cell>
          <cell r="C673" t="str">
            <v>FAIB00703000</v>
          </cell>
          <cell r="D673" t="str">
            <v>BIP RECHERCHE DE PERSONNES</v>
          </cell>
          <cell r="E673">
            <v>0</v>
          </cell>
        </row>
        <row r="674">
          <cell r="B674" t="str">
            <v/>
          </cell>
          <cell r="C674" t="str">
            <v>FAIB00703500</v>
          </cell>
          <cell r="D674" t="str">
            <v>PROTECTION DU TRAVAILLEUR ISOLE</v>
          </cell>
          <cell r="E674">
            <v>0</v>
          </cell>
        </row>
        <row r="675">
          <cell r="B675" t="str">
            <v/>
          </cell>
          <cell r="C675" t="str">
            <v>FAIB00704000</v>
          </cell>
          <cell r="D675" t="str">
            <v>BORNE DECT</v>
          </cell>
          <cell r="E675">
            <v>0</v>
          </cell>
        </row>
        <row r="676">
          <cell r="B676" t="str">
            <v/>
          </cell>
          <cell r="C676" t="str">
            <v>FAIB00705000</v>
          </cell>
          <cell r="D676" t="str">
            <v>CABINE TELEPHONIQUE PUBLIQUE</v>
          </cell>
          <cell r="E676">
            <v>0</v>
          </cell>
        </row>
        <row r="677">
          <cell r="B677" t="str">
            <v/>
          </cell>
          <cell r="C677" t="str">
            <v>FAIB00706000</v>
          </cell>
          <cell r="D677" t="str">
            <v>CENTRALE DE RECHERCHE DE PERSONNES</v>
          </cell>
          <cell r="E677">
            <v>0</v>
          </cell>
        </row>
        <row r="678">
          <cell r="B678" t="str">
            <v/>
          </cell>
          <cell r="C678" t="str">
            <v>FAIB00707000</v>
          </cell>
          <cell r="D678" t="str">
            <v>DECT (POSTE INDIVIDUEL)</v>
          </cell>
          <cell r="E678">
            <v>0</v>
          </cell>
        </row>
        <row r="679">
          <cell r="B679" t="str">
            <v/>
          </cell>
          <cell r="C679" t="str">
            <v>FAIB00708000</v>
          </cell>
          <cell r="D679" t="str">
            <v>LIGNE TELEPHONIQUE</v>
          </cell>
          <cell r="E679">
            <v>0</v>
          </cell>
        </row>
        <row r="680">
          <cell r="B680" t="str">
            <v/>
          </cell>
          <cell r="C680" t="str">
            <v>FAIB00709000</v>
          </cell>
          <cell r="D680" t="str">
            <v>RESEAU TELEPHONIQUE COMPLET</v>
          </cell>
          <cell r="E680">
            <v>0</v>
          </cell>
        </row>
        <row r="681">
          <cell r="B681" t="str">
            <v/>
          </cell>
          <cell r="C681" t="str">
            <v>FAIB00710000</v>
          </cell>
          <cell r="D681" t="str">
            <v>SECOURS ELECTRIQUE DE L'AUTOCOMMUTATEUR</v>
          </cell>
          <cell r="E681">
            <v>0</v>
          </cell>
        </row>
        <row r="682">
          <cell r="B682" t="str">
            <v/>
          </cell>
          <cell r="C682" t="str">
            <v>FAIB00711000</v>
          </cell>
          <cell r="D682" t="str">
            <v>SYSTEME DE TAXATION</v>
          </cell>
          <cell r="E682">
            <v>0</v>
          </cell>
        </row>
        <row r="683">
          <cell r="B683" t="str">
            <v/>
          </cell>
          <cell r="C683" t="str">
            <v>FAIB00712000</v>
          </cell>
          <cell r="D683" t="str">
            <v>RESEAU COMPLET D'INTERPHONIE</v>
          </cell>
          <cell r="E683">
            <v>0</v>
          </cell>
        </row>
        <row r="684">
          <cell r="B684" t="str">
            <v/>
          </cell>
          <cell r="C684" t="str">
            <v>FAIB00713000</v>
          </cell>
          <cell r="D684" t="str">
            <v>CENTRE D'APPEL TELEPHONIQUE</v>
          </cell>
          <cell r="E684">
            <v>0</v>
          </cell>
        </row>
        <row r="685">
          <cell r="B685" t="str">
            <v/>
          </cell>
          <cell r="C685" t="str">
            <v>FAIB00714000</v>
          </cell>
          <cell r="D685" t="str">
            <v>TELEPHONIE MOBILE - GSM</v>
          </cell>
          <cell r="E685">
            <v>0</v>
          </cell>
        </row>
        <row r="686">
          <cell r="B686" t="str">
            <v>FAIB008</v>
          </cell>
          <cell r="C686" t="str">
            <v/>
          </cell>
          <cell r="D686" t="str">
            <v>TELESURVEILLANCE</v>
          </cell>
          <cell r="E686">
            <v>0</v>
          </cell>
        </row>
        <row r="687">
          <cell r="B687" t="str">
            <v/>
          </cell>
          <cell r="C687" t="str">
            <v>FAIB00801000</v>
          </cell>
          <cell r="D687" t="str">
            <v>RESEAU COMPLET DE TELESURVEILLANCE</v>
          </cell>
          <cell r="E687">
            <v>0</v>
          </cell>
        </row>
        <row r="688">
          <cell r="B688" t="str">
            <v>FAIB009</v>
          </cell>
          <cell r="C688" t="str">
            <v/>
          </cell>
          <cell r="D688" t="str">
            <v>RADIOCOMMUNICATION</v>
          </cell>
          <cell r="E688">
            <v>0</v>
          </cell>
        </row>
        <row r="689">
          <cell r="B689" t="str">
            <v/>
          </cell>
          <cell r="C689" t="str">
            <v>FAIB00901000</v>
          </cell>
          <cell r="D689" t="str">
            <v>GESTIONNAIRE DE VOIES RADIO (GVR)</v>
          </cell>
          <cell r="E689">
            <v>0</v>
          </cell>
        </row>
        <row r="690">
          <cell r="B690" t="str">
            <v/>
          </cell>
          <cell r="C690" t="str">
            <v>FAIB00902000</v>
          </cell>
          <cell r="D690" t="str">
            <v>POSTE RADIO FIXE - BER</v>
          </cell>
          <cell r="E690">
            <v>0</v>
          </cell>
        </row>
        <row r="691">
          <cell r="B691" t="str">
            <v/>
          </cell>
          <cell r="C691" t="str">
            <v>FAIB00903000</v>
          </cell>
          <cell r="D691" t="str">
            <v>POSTE RADIO MOBILE</v>
          </cell>
          <cell r="E691">
            <v>0</v>
          </cell>
        </row>
        <row r="692">
          <cell r="B692" t="str">
            <v/>
          </cell>
          <cell r="C692" t="str">
            <v>FAIB00904000</v>
          </cell>
          <cell r="D692" t="str">
            <v>MODULE DE GEOLOCALISATION</v>
          </cell>
          <cell r="E692">
            <v>0</v>
          </cell>
        </row>
        <row r="693">
          <cell r="B693" t="str">
            <v/>
          </cell>
          <cell r="C693" t="str">
            <v>FAIB00905000</v>
          </cell>
          <cell r="D693" t="str">
            <v>POSTE PORTATIF</v>
          </cell>
          <cell r="E693">
            <v>0</v>
          </cell>
        </row>
        <row r="694">
          <cell r="B694" t="str">
            <v/>
          </cell>
          <cell r="C694" t="str">
            <v>FAIB00906000</v>
          </cell>
          <cell r="D694" t="str">
            <v>EQUIPEMENT RADIO DU VEHICULE</v>
          </cell>
          <cell r="E694">
            <v>0</v>
          </cell>
        </row>
        <row r="695">
          <cell r="B695" t="str">
            <v/>
          </cell>
          <cell r="C695" t="str">
            <v>FAIB00907000</v>
          </cell>
          <cell r="D695" t="str">
            <v>SYSTEME DE GEOLOCALISATION</v>
          </cell>
          <cell r="E695">
            <v>0</v>
          </cell>
        </row>
        <row r="696">
          <cell r="B696" t="str">
            <v/>
          </cell>
          <cell r="C696" t="str">
            <v/>
          </cell>
          <cell r="D696" t="str">
            <v>EQUIPEMENT DE FORMATION</v>
          </cell>
          <cell r="E696" t="str">
            <v>NOUS CONSULTER</v>
          </cell>
        </row>
        <row r="697">
          <cell r="B697" t="str">
            <v/>
          </cell>
          <cell r="C697" t="str">
            <v/>
          </cell>
          <cell r="D697" t="str">
            <v>COURANTS FORTS</v>
          </cell>
          <cell r="E697">
            <v>0</v>
          </cell>
        </row>
        <row r="698">
          <cell r="B698" t="str">
            <v>FORT001</v>
          </cell>
          <cell r="C698" t="str">
            <v/>
          </cell>
          <cell r="D698" t="str">
            <v>DISTRIBUTION BASSE TENSION</v>
          </cell>
          <cell r="E698">
            <v>0</v>
          </cell>
        </row>
        <row r="699">
          <cell r="B699" t="str">
            <v/>
          </cell>
          <cell r="C699" t="str">
            <v>FORT00101000</v>
          </cell>
          <cell r="D699" t="str">
            <v>APPAREIL DE MESURE ELECTRIQUE</v>
          </cell>
          <cell r="E699">
            <v>0</v>
          </cell>
        </row>
        <row r="700">
          <cell r="B700" t="str">
            <v/>
          </cell>
          <cell r="C700" t="str">
            <v>FORT00102000</v>
          </cell>
          <cell r="D700" t="str">
            <v>ARMOIRE ELECTRIQUE DIVISIONNAIRE</v>
          </cell>
          <cell r="E700">
            <v>0</v>
          </cell>
        </row>
        <row r="701">
          <cell r="B701" t="str">
            <v/>
          </cell>
          <cell r="C701" t="str">
            <v>FORT00103000</v>
          </cell>
          <cell r="D701" t="str">
            <v>ARMOIRE TECHNIQUE D'EQUIPEMENT</v>
          </cell>
          <cell r="E701">
            <v>0</v>
          </cell>
        </row>
        <row r="702">
          <cell r="B702" t="str">
            <v/>
          </cell>
          <cell r="C702" t="str">
            <v>FORT00104000</v>
          </cell>
          <cell r="D702" t="str">
            <v>AUTOMATE BT</v>
          </cell>
          <cell r="E702">
            <v>0</v>
          </cell>
        </row>
        <row r="703">
          <cell r="B703" t="str">
            <v/>
          </cell>
          <cell r="C703" t="str">
            <v>FORT00105000</v>
          </cell>
          <cell r="D703" t="str">
            <v>BATTERIE DE CONDENSATEURS DE COMPENSATION AUTOMATIQUE BT</v>
          </cell>
          <cell r="E703">
            <v>0</v>
          </cell>
        </row>
        <row r="704">
          <cell r="B704" t="str">
            <v/>
          </cell>
          <cell r="C704" t="str">
            <v>FORT00106000</v>
          </cell>
          <cell r="D704" t="str">
            <v>BATTERIE DE CONDENSATEURS DE COMPENSATION FIXE BT</v>
          </cell>
          <cell r="E704">
            <v>0</v>
          </cell>
        </row>
        <row r="705">
          <cell r="B705" t="str">
            <v/>
          </cell>
          <cell r="C705" t="str">
            <v>FORT00107000</v>
          </cell>
          <cell r="D705" t="str">
            <v>CONTROLEUR D' ISOLEMENT</v>
          </cell>
          <cell r="E705">
            <v>0</v>
          </cell>
        </row>
        <row r="706">
          <cell r="B706" t="str">
            <v/>
          </cell>
          <cell r="C706" t="str">
            <v>FORT00108000</v>
          </cell>
          <cell r="D706" t="str">
            <v>DEPART TGBT MOTORISE</v>
          </cell>
          <cell r="E706">
            <v>0</v>
          </cell>
        </row>
        <row r="707">
          <cell r="B707" t="str">
            <v/>
          </cell>
          <cell r="C707" t="str">
            <v>FORT00109000</v>
          </cell>
          <cell r="D707" t="str">
            <v>DEPART TGBT NON MOTORISE</v>
          </cell>
          <cell r="E707">
            <v>0</v>
          </cell>
        </row>
        <row r="708">
          <cell r="B708" t="str">
            <v/>
          </cell>
          <cell r="C708" t="str">
            <v>FORT00110000</v>
          </cell>
          <cell r="D708" t="str">
            <v>DISJONCTEUR D'ARMOIRE ELECTRIQUE</v>
          </cell>
          <cell r="E708">
            <v>0</v>
          </cell>
        </row>
        <row r="709">
          <cell r="B709" t="str">
            <v/>
          </cell>
          <cell r="C709" t="str">
            <v>FORT00111000</v>
          </cell>
          <cell r="D709" t="str">
            <v>INTERRUPTEUR DE COUPLAGE BT (MOTORISE OU NON)</v>
          </cell>
          <cell r="E709">
            <v>0</v>
          </cell>
        </row>
        <row r="710">
          <cell r="B710" t="str">
            <v/>
          </cell>
          <cell r="C710" t="str">
            <v>FORT00112000</v>
          </cell>
          <cell r="D710" t="str">
            <v>INVERSEUR DE SOURCE BT</v>
          </cell>
          <cell r="E710">
            <v>0</v>
          </cell>
        </row>
        <row r="711">
          <cell r="B711" t="str">
            <v/>
          </cell>
          <cell r="C711" t="str">
            <v>FORT00113000</v>
          </cell>
          <cell r="D711" t="str">
            <v>ONDULEUR</v>
          </cell>
          <cell r="E711">
            <v>0</v>
          </cell>
        </row>
        <row r="712">
          <cell r="B712" t="str">
            <v/>
          </cell>
          <cell r="C712" t="str">
            <v>FORT00114000</v>
          </cell>
          <cell r="D712" t="str">
            <v>PETIT APPAREILLAGE MANUEL</v>
          </cell>
          <cell r="E712">
            <v>0</v>
          </cell>
        </row>
        <row r="713">
          <cell r="B713" t="str">
            <v/>
          </cell>
          <cell r="C713" t="str">
            <v>FORT00115000</v>
          </cell>
          <cell r="D713" t="str">
            <v>RESEAU GENERAL BT(PRISES)</v>
          </cell>
          <cell r="E713">
            <v>0</v>
          </cell>
        </row>
        <row r="714">
          <cell r="B714" t="str">
            <v/>
          </cell>
          <cell r="C714" t="str">
            <v>FORT00116000</v>
          </cell>
          <cell r="D714" t="str">
            <v>TGBT TABLEAU GENERAL BASSE TENSION</v>
          </cell>
          <cell r="E714">
            <v>0</v>
          </cell>
        </row>
        <row r="715">
          <cell r="B715" t="str">
            <v/>
          </cell>
          <cell r="C715" t="str">
            <v>FORT00117000</v>
          </cell>
          <cell r="D715" t="str">
            <v>TRANSFORMATEUR D'ISOLEMENT</v>
          </cell>
          <cell r="E715">
            <v>0</v>
          </cell>
        </row>
        <row r="716">
          <cell r="B716" t="str">
            <v>FORT002</v>
          </cell>
          <cell r="C716" t="str">
            <v/>
          </cell>
          <cell r="D716" t="str">
            <v>DISTRIBUTION HAUTE TENSION</v>
          </cell>
          <cell r="E716">
            <v>0</v>
          </cell>
        </row>
        <row r="717">
          <cell r="B717" t="str">
            <v/>
          </cell>
          <cell r="C717" t="str">
            <v>FORT00201000</v>
          </cell>
          <cell r="D717" t="str">
            <v>AUTOMATE HTA</v>
          </cell>
          <cell r="E717">
            <v>0</v>
          </cell>
        </row>
        <row r="718">
          <cell r="B718" t="str">
            <v/>
          </cell>
          <cell r="C718" t="str">
            <v>FORT00202000</v>
          </cell>
          <cell r="D718" t="str">
            <v>BATTERIE DE CONDENSATEURS DE COMPENSATION AUTOMATIQUE MT</v>
          </cell>
          <cell r="E718">
            <v>0</v>
          </cell>
        </row>
        <row r="719">
          <cell r="B719" t="str">
            <v/>
          </cell>
          <cell r="C719" t="str">
            <v>FORT00203000</v>
          </cell>
          <cell r="D719" t="str">
            <v>BATTERIE DE CONDENSATEURS DE COMPENSATION FIXE MT</v>
          </cell>
          <cell r="E719">
            <v>0</v>
          </cell>
        </row>
        <row r="720">
          <cell r="B720" t="str">
            <v/>
          </cell>
          <cell r="C720" t="str">
            <v>FORT00204000</v>
          </cell>
          <cell r="D720" t="str">
            <v>CELLULE D' ARRIVEE GROUPE ELECTROGENE</v>
          </cell>
          <cell r="E720">
            <v>0</v>
          </cell>
        </row>
        <row r="721">
          <cell r="B721" t="str">
            <v/>
          </cell>
          <cell r="C721" t="str">
            <v>FORT00205000</v>
          </cell>
          <cell r="D721" t="str">
            <v>CELLULE D'ARRIVEE EDF A PERMUTATEUR SEMI AUTO</v>
          </cell>
          <cell r="E721">
            <v>0</v>
          </cell>
        </row>
        <row r="722">
          <cell r="B722" t="str">
            <v/>
          </cell>
          <cell r="C722" t="str">
            <v>FORT00206000</v>
          </cell>
          <cell r="D722" t="str">
            <v>CELLULE DE COMPTAGE</v>
          </cell>
          <cell r="E722">
            <v>0</v>
          </cell>
        </row>
        <row r="723">
          <cell r="B723" t="str">
            <v/>
          </cell>
          <cell r="C723" t="str">
            <v>FORT00207000</v>
          </cell>
          <cell r="D723" t="str">
            <v>CELLULE DE DEPART DE BOUCLE OU ANTENNE MT</v>
          </cell>
          <cell r="E723">
            <v>0</v>
          </cell>
        </row>
        <row r="724">
          <cell r="B724" t="str">
            <v/>
          </cell>
          <cell r="C724" t="str">
            <v>FORT00208000</v>
          </cell>
          <cell r="D724" t="str">
            <v>CELLULE DE PROTECTION DE TRANSFORMATEUR</v>
          </cell>
          <cell r="E724">
            <v>0</v>
          </cell>
        </row>
        <row r="725">
          <cell r="B725" t="str">
            <v/>
          </cell>
          <cell r="C725" t="str">
            <v>FORT00209000</v>
          </cell>
          <cell r="D725" t="str">
            <v>CELLULE DISJONCTEUR GENERAL DE PROTECTION MT</v>
          </cell>
          <cell r="E725">
            <v>0</v>
          </cell>
        </row>
        <row r="726">
          <cell r="B726" t="str">
            <v/>
          </cell>
          <cell r="C726" t="str">
            <v>FORT00210000</v>
          </cell>
          <cell r="D726" t="str">
            <v>CELLULE POINT NEUTRE MT (ASSOCIE A UN GE MT)</v>
          </cell>
          <cell r="E726">
            <v>0</v>
          </cell>
        </row>
        <row r="727">
          <cell r="B727" t="str">
            <v/>
          </cell>
          <cell r="C727" t="str">
            <v>FORT00211000</v>
          </cell>
          <cell r="D727" t="str">
            <v>CHARGEUR DE BATTERIES POUR PERMUTATEUR SEMI AUTO MT</v>
          </cell>
          <cell r="E727">
            <v>0</v>
          </cell>
        </row>
        <row r="728">
          <cell r="B728" t="str">
            <v/>
          </cell>
          <cell r="C728" t="str">
            <v>FORT00212000</v>
          </cell>
          <cell r="D728" t="str">
            <v>INVERSEUR NORMAL SECOURS (AUTOMATIQUE) MT</v>
          </cell>
          <cell r="E728">
            <v>0</v>
          </cell>
        </row>
        <row r="729">
          <cell r="B729" t="str">
            <v/>
          </cell>
          <cell r="C729" t="str">
            <v>FORT00213000</v>
          </cell>
          <cell r="D729" t="str">
            <v>ONDULEUR POUR PERMUTATEUR SEMI AUTO MT</v>
          </cell>
          <cell r="E729">
            <v>0</v>
          </cell>
        </row>
        <row r="730">
          <cell r="B730" t="str">
            <v/>
          </cell>
          <cell r="C730" t="str">
            <v>FORT00214000</v>
          </cell>
          <cell r="D730" t="str">
            <v>TRANSFORMATEUR A HUILE MT BT</v>
          </cell>
          <cell r="E730">
            <v>0</v>
          </cell>
        </row>
        <row r="731">
          <cell r="B731" t="str">
            <v/>
          </cell>
          <cell r="C731" t="str">
            <v>FORT00215000</v>
          </cell>
          <cell r="D731" t="str">
            <v>TRANSFORMATEUR MT MT</v>
          </cell>
          <cell r="E731">
            <v>0</v>
          </cell>
        </row>
        <row r="732">
          <cell r="B732" t="str">
            <v/>
          </cell>
          <cell r="C732" t="str">
            <v>FORT00216000</v>
          </cell>
          <cell r="D732" t="str">
            <v>TRANSFORMATEUR SEC MT BT</v>
          </cell>
          <cell r="E732">
            <v>0</v>
          </cell>
        </row>
        <row r="733">
          <cell r="B733" t="str">
            <v/>
          </cell>
          <cell r="C733" t="str">
            <v>FORT00217000</v>
          </cell>
          <cell r="D733" t="str">
            <v>POSTE DE LIVRAISON ET TRANSFORMATION</v>
          </cell>
          <cell r="E733">
            <v>0</v>
          </cell>
        </row>
        <row r="734">
          <cell r="B734" t="str">
            <v>FORT003</v>
          </cell>
          <cell r="C734" t="str">
            <v/>
          </cell>
          <cell r="D734" t="str">
            <v>ECLAIRAGE</v>
          </cell>
          <cell r="E734">
            <v>0</v>
          </cell>
        </row>
        <row r="735">
          <cell r="B735" t="str">
            <v/>
          </cell>
          <cell r="C735" t="str">
            <v>FORT00301000</v>
          </cell>
          <cell r="D735" t="str">
            <v>APPAREIL D'ECLAIRAGE</v>
          </cell>
          <cell r="E735">
            <v>0</v>
          </cell>
        </row>
        <row r="736">
          <cell r="B736" t="str">
            <v/>
          </cell>
          <cell r="C736" t="str">
            <v>FORT00302000</v>
          </cell>
          <cell r="D736" t="str">
            <v>RESEAU D'ECLAIRAGE</v>
          </cell>
          <cell r="E736">
            <v>0</v>
          </cell>
        </row>
        <row r="737">
          <cell r="B737" t="str">
            <v>FORT004</v>
          </cell>
          <cell r="C737" t="str">
            <v/>
          </cell>
          <cell r="D737" t="str">
            <v>PROTECTION CONTRE LA FOUDRE</v>
          </cell>
          <cell r="E737">
            <v>0</v>
          </cell>
        </row>
        <row r="738">
          <cell r="B738" t="str">
            <v/>
          </cell>
          <cell r="C738" t="str">
            <v>FORT00401000</v>
          </cell>
          <cell r="D738" t="str">
            <v>PARATONNERRE</v>
          </cell>
          <cell r="E738">
            <v>0</v>
          </cell>
        </row>
        <row r="739">
          <cell r="B739" t="str">
            <v>FORT005</v>
          </cell>
          <cell r="C739" t="str">
            <v/>
          </cell>
          <cell r="D739" t="str">
            <v>SECOURS</v>
          </cell>
          <cell r="E739">
            <v>0</v>
          </cell>
        </row>
        <row r="740">
          <cell r="B740" t="str">
            <v/>
          </cell>
          <cell r="C740" t="str">
            <v>FORT00501000</v>
          </cell>
          <cell r="D740" t="str">
            <v>GROUPE ELECTROGENE</v>
          </cell>
          <cell r="E740">
            <v>0</v>
          </cell>
        </row>
        <row r="741">
          <cell r="B741" t="str">
            <v/>
          </cell>
          <cell r="C741" t="str">
            <v>FORT00501001</v>
          </cell>
          <cell r="D741" t="str">
            <v>ENSEMBLE DE REFROIDISSEUR DE GROUPE ELECTROGENE</v>
          </cell>
          <cell r="E741">
            <v>0</v>
          </cell>
        </row>
        <row r="742">
          <cell r="B742" t="str">
            <v/>
          </cell>
          <cell r="C742" t="str">
            <v>FORT00501002</v>
          </cell>
          <cell r="D742" t="str">
            <v>INVERSEUR MANUEL POUR GROUPE ELECTROGENE MOBILE</v>
          </cell>
          <cell r="E742">
            <v>0</v>
          </cell>
        </row>
        <row r="743">
          <cell r="B743" t="str">
            <v/>
          </cell>
          <cell r="C743" t="str">
            <v>FORT00501003</v>
          </cell>
          <cell r="D743" t="str">
            <v>MOTEUR DE GROUPE ELECTROGENE</v>
          </cell>
          <cell r="E743">
            <v>0</v>
          </cell>
        </row>
        <row r="744">
          <cell r="B744" t="str">
            <v/>
          </cell>
          <cell r="C744" t="str">
            <v>FORT00501004</v>
          </cell>
          <cell r="D744" t="str">
            <v>RESERVOIR D'AIR DE COMPRESSEUR DEMARRAGE DE GROUPE ELECTRO.</v>
          </cell>
          <cell r="E744">
            <v>0</v>
          </cell>
        </row>
        <row r="745">
          <cell r="B745" t="str">
            <v/>
          </cell>
          <cell r="C745" t="str">
            <v>FORT00501005</v>
          </cell>
          <cell r="D745" t="str">
            <v>ALTERNATEUR DE GROUPE ELECTROGENE</v>
          </cell>
          <cell r="E745">
            <v>0</v>
          </cell>
        </row>
        <row r="746">
          <cell r="B746" t="str">
            <v/>
          </cell>
          <cell r="C746" t="str">
            <v>FORT00501006</v>
          </cell>
          <cell r="D746" t="str">
            <v>ARMOIRE DE COMMANDE DE GROUPE ELECTROGENE</v>
          </cell>
          <cell r="E746">
            <v>0</v>
          </cell>
        </row>
        <row r="747">
          <cell r="B747" t="str">
            <v/>
          </cell>
          <cell r="C747" t="str">
            <v>FORT00501007</v>
          </cell>
          <cell r="D747" t="str">
            <v>ARMOIRE DE RACCORDEMENT DE GROUPE ELECTROGENE MOBILE</v>
          </cell>
          <cell r="E747">
            <v>0</v>
          </cell>
        </row>
        <row r="748">
          <cell r="B748" t="str">
            <v/>
          </cell>
          <cell r="C748" t="str">
            <v>FORT00501008</v>
          </cell>
          <cell r="D748" t="str">
            <v>AUTOMATE DE GROUPE ELECTROGENE</v>
          </cell>
          <cell r="E748">
            <v>0</v>
          </cell>
        </row>
        <row r="749">
          <cell r="B749" t="str">
            <v/>
          </cell>
          <cell r="C749" t="str">
            <v>FORT00501009</v>
          </cell>
          <cell r="D749" t="str">
            <v>BACHE DE MISE EN PRESSION GASOIL GROUPE ELECTRO. AVEC POMPE</v>
          </cell>
          <cell r="E749">
            <v>0</v>
          </cell>
        </row>
        <row r="750">
          <cell r="B750" t="str">
            <v/>
          </cell>
          <cell r="C750" t="str">
            <v>FORT00501010</v>
          </cell>
          <cell r="D750" t="str">
            <v>BANC RESISTIF POUR GROUPE ELECTROGENE</v>
          </cell>
          <cell r="E750">
            <v>0</v>
          </cell>
        </row>
        <row r="751">
          <cell r="B751" t="str">
            <v/>
          </cell>
          <cell r="C751" t="str">
            <v>FORT00501011</v>
          </cell>
          <cell r="D751" t="str">
            <v>CHARGEUR DE BATTERIES DE DEMARRAGE DE GROUPE ELECTROGENE</v>
          </cell>
          <cell r="E751">
            <v>0</v>
          </cell>
        </row>
        <row r="752">
          <cell r="B752" t="str">
            <v/>
          </cell>
          <cell r="C752" t="str">
            <v>FORT00501012</v>
          </cell>
          <cell r="D752" t="str">
            <v>COMPRESSEUR D'AIR DE DEMARRAGE DE GROUPE ELECTROGENE</v>
          </cell>
          <cell r="E752">
            <v>0</v>
          </cell>
        </row>
        <row r="753">
          <cell r="B753" t="str">
            <v/>
          </cell>
          <cell r="C753" t="str">
            <v>FORT00501013</v>
          </cell>
          <cell r="D753" t="str">
            <v>DISPOSITIF DE RECHAUFFAGE DE GROUPE ELECTROGENE</v>
          </cell>
          <cell r="E753">
            <v>0</v>
          </cell>
        </row>
        <row r="754">
          <cell r="B754" t="str">
            <v/>
          </cell>
          <cell r="C754" t="str">
            <v>FORT00501014</v>
          </cell>
          <cell r="D754" t="str">
            <v>ENSEMBLE GROUPE ELECTROGENE</v>
          </cell>
          <cell r="E754">
            <v>0</v>
          </cell>
        </row>
        <row r="755">
          <cell r="B755" t="str">
            <v/>
          </cell>
          <cell r="C755" t="str">
            <v/>
          </cell>
          <cell r="D755" t="str">
            <v>VENTILATION CLIMATISATION TRAITEMENT D'AIR</v>
          </cell>
          <cell r="E755">
            <v>0</v>
          </cell>
        </row>
        <row r="756">
          <cell r="B756" t="str">
            <v>FROI001</v>
          </cell>
          <cell r="C756" t="str">
            <v/>
          </cell>
          <cell r="D756" t="str">
            <v>AERATION</v>
          </cell>
          <cell r="E756">
            <v>0</v>
          </cell>
        </row>
        <row r="757">
          <cell r="B757" t="str">
            <v/>
          </cell>
          <cell r="C757" t="str">
            <v>FROI00101000</v>
          </cell>
          <cell r="D757" t="str">
            <v>CAISSON D'EXTRACTION</v>
          </cell>
          <cell r="E757">
            <v>0</v>
          </cell>
        </row>
        <row r="758">
          <cell r="B758" t="str">
            <v/>
          </cell>
          <cell r="C758" t="str">
            <v>FROI00102000</v>
          </cell>
          <cell r="D758" t="str">
            <v>CENTRALE DE VENTILATION DE CRYCONSERVATION</v>
          </cell>
          <cell r="E758">
            <v>0</v>
          </cell>
        </row>
        <row r="759">
          <cell r="B759" t="str">
            <v/>
          </cell>
          <cell r="C759" t="str">
            <v>FROI00103000</v>
          </cell>
          <cell r="D759" t="str">
            <v>CENTRALE DE VENTILATION DE PARKING</v>
          </cell>
          <cell r="E759">
            <v>0</v>
          </cell>
        </row>
        <row r="760">
          <cell r="B760" t="str">
            <v/>
          </cell>
          <cell r="C760" t="str">
            <v>FROI00104000</v>
          </cell>
          <cell r="D760" t="str">
            <v>EXTRACTEUR D'APPAREILS DE CUISSON</v>
          </cell>
          <cell r="E760">
            <v>0</v>
          </cell>
        </row>
        <row r="761">
          <cell r="B761" t="str">
            <v/>
          </cell>
          <cell r="C761" t="str">
            <v>FROI00105000</v>
          </cell>
          <cell r="D761" t="str">
            <v>EXTRACTEUR DE SORBONNE (TOITURE)</v>
          </cell>
          <cell r="E761">
            <v>0</v>
          </cell>
        </row>
        <row r="762">
          <cell r="B762" t="str">
            <v/>
          </cell>
          <cell r="C762" t="str">
            <v>FROI00106000</v>
          </cell>
          <cell r="D762" t="str">
            <v>SORBONNE (SANS L'EXTRACTEUR)</v>
          </cell>
          <cell r="E762">
            <v>0</v>
          </cell>
        </row>
        <row r="763">
          <cell r="B763" t="str">
            <v/>
          </cell>
          <cell r="C763" t="str">
            <v>FROI00107000</v>
          </cell>
          <cell r="D763" t="str">
            <v>TOURELLE D'EXTRACTION</v>
          </cell>
          <cell r="E763">
            <v>0</v>
          </cell>
        </row>
        <row r="764">
          <cell r="B764" t="str">
            <v/>
          </cell>
          <cell r="C764" t="str">
            <v>FROI00108000</v>
          </cell>
          <cell r="D764" t="str">
            <v>VENTILATEUR</v>
          </cell>
          <cell r="E764">
            <v>0</v>
          </cell>
        </row>
        <row r="765">
          <cell r="B765" t="str">
            <v>FROI002</v>
          </cell>
          <cell r="C765" t="str">
            <v/>
          </cell>
          <cell r="D765" t="str">
            <v>DISTRIBUTION DE FROID</v>
          </cell>
          <cell r="E765">
            <v>0</v>
          </cell>
        </row>
        <row r="766">
          <cell r="B766" t="str">
            <v/>
          </cell>
          <cell r="C766" t="str">
            <v>FROI00201000</v>
          </cell>
          <cell r="D766" t="str">
            <v>VANNE DE CIRCULATION D'EAU GLACEE</v>
          </cell>
          <cell r="E766">
            <v>0</v>
          </cell>
        </row>
        <row r="767">
          <cell r="B767" t="str">
            <v>FROI003</v>
          </cell>
          <cell r="C767" t="str">
            <v/>
          </cell>
          <cell r="D767" t="str">
            <v>PRODUCTION DE FROID</v>
          </cell>
          <cell r="E767">
            <v>0</v>
          </cell>
        </row>
        <row r="768">
          <cell r="B768" t="str">
            <v/>
          </cell>
          <cell r="C768" t="str">
            <v>FROI00302000</v>
          </cell>
          <cell r="D768" t="str">
            <v>AERO REFRIGERANT (DRY COOLER)</v>
          </cell>
          <cell r="E768">
            <v>0</v>
          </cell>
        </row>
        <row r="769">
          <cell r="B769" t="str">
            <v/>
          </cell>
          <cell r="C769" t="str">
            <v>FROI00303000</v>
          </cell>
          <cell r="D769" t="str">
            <v>ARMOIRE AUTONOME DE CLIMATISATION ET TRAITEMENT D'AIR</v>
          </cell>
          <cell r="E769">
            <v>0</v>
          </cell>
        </row>
        <row r="770">
          <cell r="B770" t="str">
            <v/>
          </cell>
          <cell r="C770" t="str">
            <v>FROI00304000</v>
          </cell>
          <cell r="D770" t="str">
            <v>CLIMATISATION A EAU PERDUE</v>
          </cell>
          <cell r="E770">
            <v>0</v>
          </cell>
        </row>
        <row r="771">
          <cell r="B771" t="str">
            <v/>
          </cell>
          <cell r="C771" t="str">
            <v>FROI00305000</v>
          </cell>
          <cell r="D771" t="str">
            <v>CLIMATISATION FIXE &amp; MOBILE SIMPLE</v>
          </cell>
          <cell r="E771">
            <v>0</v>
          </cell>
        </row>
        <row r="772">
          <cell r="B772" t="str">
            <v/>
          </cell>
          <cell r="C772" t="str">
            <v>FROI00306000</v>
          </cell>
          <cell r="D772" t="str">
            <v>FABRIQUE DE GLACE</v>
          </cell>
          <cell r="E772">
            <v>0</v>
          </cell>
        </row>
        <row r="773">
          <cell r="B773" t="str">
            <v/>
          </cell>
          <cell r="C773" t="str">
            <v>FROI00307000</v>
          </cell>
          <cell r="D773" t="str">
            <v>GROUPE D'EAU GLACEE A PISTONS</v>
          </cell>
          <cell r="E773">
            <v>0</v>
          </cell>
        </row>
        <row r="774">
          <cell r="B774" t="str">
            <v/>
          </cell>
          <cell r="C774" t="str">
            <v>FROI00308000</v>
          </cell>
          <cell r="D774" t="str">
            <v>GROUPE D'EAU GLACEE A VIS</v>
          </cell>
          <cell r="E774">
            <v>0</v>
          </cell>
        </row>
        <row r="775">
          <cell r="B775" t="str">
            <v/>
          </cell>
          <cell r="C775" t="str">
            <v>FROI00309000</v>
          </cell>
          <cell r="D775" t="str">
            <v>POMPE DE CIRCULATION D'EAU GLACEE</v>
          </cell>
          <cell r="E775">
            <v>0</v>
          </cell>
        </row>
        <row r="776">
          <cell r="B776" t="str">
            <v/>
          </cell>
          <cell r="C776" t="str">
            <v>FROI00310000</v>
          </cell>
          <cell r="D776" t="str">
            <v>RESEAU D'EAU GLACEE</v>
          </cell>
          <cell r="E776">
            <v>0</v>
          </cell>
        </row>
        <row r="777">
          <cell r="B777" t="str">
            <v/>
          </cell>
          <cell r="C777" t="str">
            <v>FROI00311000</v>
          </cell>
          <cell r="D777" t="str">
            <v>TOUR AERO REFRIGERANTE (TAR)</v>
          </cell>
          <cell r="E777">
            <v>0</v>
          </cell>
        </row>
        <row r="778">
          <cell r="B778" t="str">
            <v>FROI004</v>
          </cell>
          <cell r="C778" t="str">
            <v/>
          </cell>
          <cell r="D778" t="str">
            <v>STOCKAGE FROID</v>
          </cell>
          <cell r="E778">
            <v>0</v>
          </cell>
        </row>
        <row r="779">
          <cell r="B779" t="str">
            <v/>
          </cell>
          <cell r="C779" t="str">
            <v>FROI00401000</v>
          </cell>
          <cell r="D779" t="str">
            <v>CHAMBRE FROIDE</v>
          </cell>
          <cell r="E779">
            <v>0</v>
          </cell>
        </row>
        <row r="780">
          <cell r="B780" t="str">
            <v/>
          </cell>
          <cell r="C780" t="str">
            <v>FROI00402000</v>
          </cell>
          <cell r="D780" t="str">
            <v>CHAMBRE FROIDE POSITIVE</v>
          </cell>
          <cell r="E780">
            <v>0</v>
          </cell>
        </row>
        <row r="781">
          <cell r="B781" t="str">
            <v/>
          </cell>
          <cell r="C781" t="str">
            <v>FROI00403000</v>
          </cell>
          <cell r="D781" t="str">
            <v>CONGELATEUR</v>
          </cell>
          <cell r="E781">
            <v>0</v>
          </cell>
        </row>
        <row r="782">
          <cell r="B782" t="str">
            <v/>
          </cell>
          <cell r="C782" t="str">
            <v>FROI00404000</v>
          </cell>
          <cell r="D782" t="str">
            <v>CONGELATEUR 20 DEGRES C</v>
          </cell>
          <cell r="E782">
            <v>0</v>
          </cell>
        </row>
        <row r="783">
          <cell r="B783" t="str">
            <v/>
          </cell>
          <cell r="C783" t="str">
            <v>FROI00405000</v>
          </cell>
          <cell r="D783" t="str">
            <v>CONGELATEUR -80° C</v>
          </cell>
          <cell r="E783">
            <v>0</v>
          </cell>
        </row>
        <row r="784">
          <cell r="B784" t="str">
            <v/>
          </cell>
          <cell r="C784" t="str">
            <v>FROI00406000</v>
          </cell>
          <cell r="D784" t="str">
            <v>CONGELATEUR A AZOTE LIQUIDE 170 DEGRES C</v>
          </cell>
          <cell r="E784">
            <v>0</v>
          </cell>
        </row>
        <row r="785">
          <cell r="B785" t="str">
            <v/>
          </cell>
          <cell r="C785" t="str">
            <v>FROI00407000</v>
          </cell>
          <cell r="D785" t="str">
            <v>MEUBLE REFRIGERE</v>
          </cell>
          <cell r="E785">
            <v>0</v>
          </cell>
        </row>
        <row r="786">
          <cell r="B786" t="str">
            <v/>
          </cell>
          <cell r="C786" t="str">
            <v>FROI00408000</v>
          </cell>
          <cell r="D786" t="str">
            <v>REFRIGERATEUR</v>
          </cell>
          <cell r="E786">
            <v>0</v>
          </cell>
        </row>
        <row r="787">
          <cell r="B787" t="str">
            <v>FROI005</v>
          </cell>
          <cell r="C787" t="str">
            <v/>
          </cell>
          <cell r="D787" t="str">
            <v>TRAITEMENT D'AIR</v>
          </cell>
          <cell r="E787">
            <v>0</v>
          </cell>
        </row>
        <row r="788">
          <cell r="B788" t="str">
            <v/>
          </cell>
          <cell r="C788" t="str">
            <v>FROI00501000</v>
          </cell>
          <cell r="D788" t="str">
            <v>CAISSON DE FILTRATION ABSOLUE ET FILTRES</v>
          </cell>
          <cell r="E788">
            <v>0</v>
          </cell>
        </row>
        <row r="789">
          <cell r="B789" t="str">
            <v/>
          </cell>
          <cell r="C789" t="str">
            <v>FROI00502000</v>
          </cell>
          <cell r="D789" t="str">
            <v>CENTRALE DE CHLORATION D'EAU CENTRALE VENTILATION</v>
          </cell>
          <cell r="E789">
            <v>0</v>
          </cell>
        </row>
        <row r="790">
          <cell r="B790" t="str">
            <v/>
          </cell>
          <cell r="C790" t="str">
            <v>FROI00503000</v>
          </cell>
          <cell r="D790" t="str">
            <v>CENTRALE DE TRAITEMENT D'AIR (CTA)</v>
          </cell>
          <cell r="E790">
            <v>0</v>
          </cell>
        </row>
        <row r="791">
          <cell r="B791" t="str">
            <v/>
          </cell>
          <cell r="C791" t="str">
            <v>FROI00504000</v>
          </cell>
          <cell r="D791" t="str">
            <v>CENTRALE DE TRAITEMENT D'EAU - HORS CHLORATION VENTILATION</v>
          </cell>
          <cell r="E791">
            <v>0</v>
          </cell>
        </row>
        <row r="792">
          <cell r="B792" t="str">
            <v/>
          </cell>
          <cell r="C792" t="str">
            <v>FROI00505000</v>
          </cell>
          <cell r="D792" t="str">
            <v>HUMIDIFICATEUR</v>
          </cell>
          <cell r="E792">
            <v>0</v>
          </cell>
        </row>
        <row r="793">
          <cell r="B793" t="str">
            <v/>
          </cell>
          <cell r="C793" t="str">
            <v>FROI00506000</v>
          </cell>
          <cell r="D793" t="str">
            <v>UNITE TERMINALE / VENTILO-CONVECTEUR-CASSETTE-GAINABLE</v>
          </cell>
          <cell r="E793">
            <v>0</v>
          </cell>
        </row>
        <row r="794">
          <cell r="B794" t="str">
            <v/>
          </cell>
          <cell r="C794" t="str">
            <v/>
          </cell>
          <cell r="D794" t="str">
            <v>IMAGERIE MEDICALE</v>
          </cell>
          <cell r="E794">
            <v>0</v>
          </cell>
        </row>
        <row r="795">
          <cell r="B795" t="str">
            <v>IMAG501</v>
          </cell>
          <cell r="C795" t="str">
            <v/>
          </cell>
          <cell r="D795" t="str">
            <v>COMPLEMENTS D'INSTALLATION D'IMAGERIE</v>
          </cell>
          <cell r="E795">
            <v>0</v>
          </cell>
        </row>
        <row r="796">
          <cell r="B796" t="str">
            <v/>
          </cell>
          <cell r="C796" t="str">
            <v>IMAG50101000</v>
          </cell>
          <cell r="D796" t="str">
            <v>CADRE DE STEREOTAXIE</v>
          </cell>
          <cell r="E796">
            <v>0</v>
          </cell>
        </row>
        <row r="797">
          <cell r="B797" t="str">
            <v/>
          </cell>
          <cell r="C797" t="str">
            <v>IMAG50102000</v>
          </cell>
          <cell r="D797" t="str">
            <v>CASSETTE/GRILLE</v>
          </cell>
          <cell r="E797">
            <v>0</v>
          </cell>
        </row>
        <row r="798">
          <cell r="B798" t="str">
            <v/>
          </cell>
          <cell r="C798" t="str">
            <v>IMAG50103000</v>
          </cell>
          <cell r="D798" t="str">
            <v>CONTENTIONS RADIOLOGIQUES</v>
          </cell>
          <cell r="E798">
            <v>0</v>
          </cell>
        </row>
        <row r="799">
          <cell r="B799" t="str">
            <v/>
          </cell>
          <cell r="C799" t="str">
            <v>IMAG50104000</v>
          </cell>
          <cell r="D799" t="str">
            <v>DISPOSITIF DE SYNCHRONISATION</v>
          </cell>
          <cell r="E799">
            <v>0</v>
          </cell>
        </row>
        <row r="800">
          <cell r="B800" t="str">
            <v/>
          </cell>
          <cell r="C800" t="str">
            <v>IMAG50105000</v>
          </cell>
          <cell r="D800" t="str">
            <v>INJECTEUR AMAGNETIQUE  DE PRODUIT DE CONTRASTE</v>
          </cell>
          <cell r="E800">
            <v>0</v>
          </cell>
        </row>
        <row r="801">
          <cell r="B801" t="str">
            <v/>
          </cell>
          <cell r="C801" t="str">
            <v>IMAG50106000</v>
          </cell>
          <cell r="D801" t="str">
            <v>INJECTEUR DE PRODUIT DE CONTRASTE</v>
          </cell>
          <cell r="E801">
            <v>0</v>
          </cell>
        </row>
        <row r="802">
          <cell r="B802" t="str">
            <v/>
          </cell>
          <cell r="C802" t="str">
            <v>IMAG50107000</v>
          </cell>
          <cell r="D802" t="str">
            <v>CHAMBRE D'IONISATION</v>
          </cell>
          <cell r="E802">
            <v>0</v>
          </cell>
        </row>
        <row r="803">
          <cell r="B803" t="str">
            <v>IMAG502</v>
          </cell>
          <cell r="C803" t="str">
            <v/>
          </cell>
          <cell r="D803" t="str">
            <v>IMAGERIE EN THERMOGRAPHIE ET LUMIERE VISIBLE</v>
          </cell>
          <cell r="E803">
            <v>0</v>
          </cell>
        </row>
        <row r="804">
          <cell r="B804" t="str">
            <v/>
          </cell>
          <cell r="C804" t="str">
            <v>IMAG50201000</v>
          </cell>
          <cell r="D804" t="str">
            <v>CAMERA DE THERMOVISION</v>
          </cell>
          <cell r="E804">
            <v>0</v>
          </cell>
        </row>
        <row r="805">
          <cell r="B805" t="str">
            <v/>
          </cell>
          <cell r="C805" t="str">
            <v>IMAG50202000</v>
          </cell>
          <cell r="D805" t="str">
            <v>MORPHOMETRE PAR ACQUISITION OPTIQUE</v>
          </cell>
          <cell r="E805">
            <v>0</v>
          </cell>
        </row>
        <row r="806">
          <cell r="B806" t="str">
            <v>IMAG503</v>
          </cell>
          <cell r="C806" t="str">
            <v/>
          </cell>
          <cell r="D806" t="str">
            <v>IMAGERIE PAR COUPE</v>
          </cell>
          <cell r="E806">
            <v>0</v>
          </cell>
        </row>
        <row r="807">
          <cell r="B807" t="str">
            <v/>
          </cell>
          <cell r="C807" t="str">
            <v>IMAG50301000</v>
          </cell>
          <cell r="D807" t="str">
            <v>ENSEMBLE SCANNER</v>
          </cell>
          <cell r="E807">
            <v>0</v>
          </cell>
        </row>
        <row r="808">
          <cell r="B808" t="str">
            <v/>
          </cell>
          <cell r="C808" t="str">
            <v>IMAG50301001</v>
          </cell>
          <cell r="D808" t="str">
            <v>DETECTEUR SCANNER</v>
          </cell>
          <cell r="E808">
            <v>0</v>
          </cell>
        </row>
        <row r="809">
          <cell r="B809" t="str">
            <v/>
          </cell>
          <cell r="C809" t="str">
            <v>IMAG50301002</v>
          </cell>
          <cell r="D809" t="str">
            <v>DISPOSITIF INTERVENTIONNEL SCANNER</v>
          </cell>
          <cell r="E809">
            <v>0</v>
          </cell>
        </row>
        <row r="810">
          <cell r="B810" t="str">
            <v/>
          </cell>
          <cell r="C810" t="str">
            <v>IMAG50301003</v>
          </cell>
          <cell r="D810" t="str">
            <v>GENERATEUR  RX SCANNER</v>
          </cell>
          <cell r="E810">
            <v>0</v>
          </cell>
        </row>
        <row r="811">
          <cell r="B811" t="str">
            <v/>
          </cell>
          <cell r="C811" t="str">
            <v>IMAG50301004</v>
          </cell>
          <cell r="D811" t="str">
            <v>SYSTEME INFORMATIQUE SCANNER</v>
          </cell>
          <cell r="E811">
            <v>0</v>
          </cell>
        </row>
        <row r="812">
          <cell r="B812" t="str">
            <v/>
          </cell>
          <cell r="C812" t="str">
            <v>IMAG50301005</v>
          </cell>
          <cell r="D812" t="str">
            <v>TABLE SCANNER</v>
          </cell>
          <cell r="E812">
            <v>0</v>
          </cell>
        </row>
        <row r="813">
          <cell r="B813" t="str">
            <v/>
          </cell>
          <cell r="C813" t="str">
            <v>IMAG50301006</v>
          </cell>
          <cell r="D813" t="str">
            <v>TUBE RX SCANNER</v>
          </cell>
          <cell r="E813">
            <v>0</v>
          </cell>
        </row>
        <row r="814">
          <cell r="B814" t="str">
            <v/>
          </cell>
          <cell r="C814" t="str">
            <v>IMAG50302000</v>
          </cell>
          <cell r="D814" t="str">
            <v>ENSEMBLE SCANNER DEDIE A LA FACE</v>
          </cell>
          <cell r="E814">
            <v>0</v>
          </cell>
        </row>
        <row r="815">
          <cell r="B815" t="str">
            <v/>
          </cell>
          <cell r="C815" t="str">
            <v>IMAG50302001</v>
          </cell>
          <cell r="D815" t="str">
            <v>GENERATEUR RX D'IMAGERIE VOLUMIQUE DEDIE A LA FACE</v>
          </cell>
          <cell r="E815">
            <v>0</v>
          </cell>
        </row>
        <row r="816">
          <cell r="B816" t="str">
            <v/>
          </cell>
          <cell r="C816" t="str">
            <v>IMAG50302002</v>
          </cell>
          <cell r="D816" t="str">
            <v>TUBE RX D'IMAGERIE VOLUMIQUE DEDIE A LA FACE</v>
          </cell>
          <cell r="E816">
            <v>0</v>
          </cell>
        </row>
        <row r="817">
          <cell r="B817" t="str">
            <v/>
          </cell>
          <cell r="C817" t="str">
            <v>IMAG50302003</v>
          </cell>
          <cell r="D817" t="str">
            <v>SYSTEME INFORMATIQUE D'IMAGERIE VOLUMIQUE DEDIE A LA FACE</v>
          </cell>
          <cell r="E817">
            <v>0</v>
          </cell>
        </row>
        <row r="818">
          <cell r="B818" t="str">
            <v>IMAG504</v>
          </cell>
          <cell r="C818" t="str">
            <v/>
          </cell>
          <cell r="D818" t="str">
            <v>IMAGERIE PAR PROJECTION</v>
          </cell>
          <cell r="E818">
            <v>0</v>
          </cell>
        </row>
        <row r="819">
          <cell r="B819" t="str">
            <v/>
          </cell>
          <cell r="C819" t="str">
            <v>IMAG50401000</v>
          </cell>
          <cell r="D819" t="str">
            <v>APPAREIL DE RADIOGRAPHIE DE PIECES ANATOMIQUES</v>
          </cell>
          <cell r="E819">
            <v>0</v>
          </cell>
        </row>
        <row r="820">
          <cell r="B820" t="str">
            <v/>
          </cell>
          <cell r="C820" t="str">
            <v>IMAG50402000</v>
          </cell>
          <cell r="D820" t="str">
            <v>APPAREIL DE RADIOLOGIE RETROALVEOLAIRE</v>
          </cell>
          <cell r="E820">
            <v>0</v>
          </cell>
        </row>
        <row r="821">
          <cell r="B821" t="str">
            <v/>
          </cell>
          <cell r="C821" t="str">
            <v>IMAG50402001</v>
          </cell>
          <cell r="D821" t="str">
            <v>CAPTEUR PLAN DE RADIOLOGIE ALVEOLAIRE</v>
          </cell>
          <cell r="E821">
            <v>0</v>
          </cell>
        </row>
        <row r="822">
          <cell r="B822" t="str">
            <v/>
          </cell>
          <cell r="C822" t="str">
            <v>IMAG50402002</v>
          </cell>
          <cell r="D822" t="str">
            <v>GENERATEUR RX DE RADIOLOGIE RETROALVEOLAIRE</v>
          </cell>
          <cell r="E822">
            <v>0</v>
          </cell>
        </row>
        <row r="823">
          <cell r="B823" t="str">
            <v/>
          </cell>
          <cell r="C823" t="str">
            <v>IMAG50402004</v>
          </cell>
          <cell r="D823" t="str">
            <v>TUBE RX DE RADIOLOGIE RETROALVEOLAIRE</v>
          </cell>
          <cell r="E823">
            <v>0</v>
          </cell>
        </row>
        <row r="824">
          <cell r="B824" t="str">
            <v/>
          </cell>
          <cell r="C824" t="str">
            <v>IMAG50402005</v>
          </cell>
          <cell r="D824" t="str">
            <v>SYSTEME INFORMATIQUE LIE A RADIO RETROALVEOLAIRE</v>
          </cell>
          <cell r="E824">
            <v>0</v>
          </cell>
        </row>
        <row r="825">
          <cell r="B825" t="str">
            <v/>
          </cell>
          <cell r="C825" t="str">
            <v>IMAG50403000</v>
          </cell>
          <cell r="D825" t="str">
            <v>SYSTEME RADIOLOGIQUE PAR BALAYAGE</v>
          </cell>
          <cell r="E825">
            <v>0</v>
          </cell>
        </row>
        <row r="826">
          <cell r="B826" t="str">
            <v/>
          </cell>
          <cell r="C826" t="str">
            <v>IMAG50403001</v>
          </cell>
          <cell r="D826" t="str">
            <v>CHAMBRE A FIL POUR RADIO PAR BALAYAGE</v>
          </cell>
          <cell r="E826">
            <v>0</v>
          </cell>
        </row>
        <row r="827">
          <cell r="B827" t="str">
            <v/>
          </cell>
          <cell r="C827" t="str">
            <v>IMAG50403002</v>
          </cell>
          <cell r="D827" t="str">
            <v>GENERATEUR RX RADIO PAR BALAYAGE</v>
          </cell>
          <cell r="E827">
            <v>0</v>
          </cell>
        </row>
        <row r="828">
          <cell r="B828" t="str">
            <v/>
          </cell>
          <cell r="C828" t="str">
            <v>IMAG50403003</v>
          </cell>
          <cell r="D828" t="str">
            <v>SYSTEME INFORMATIQUE LIE A RADIO PAR BALAYAGE</v>
          </cell>
          <cell r="E828">
            <v>0</v>
          </cell>
        </row>
        <row r="829">
          <cell r="B829" t="str">
            <v/>
          </cell>
          <cell r="C829" t="str">
            <v>IMAG50403004</v>
          </cell>
          <cell r="D829" t="str">
            <v>TUBE RX DE RADIO PAR BALAYAGE</v>
          </cell>
          <cell r="E829">
            <v>0</v>
          </cell>
        </row>
        <row r="830">
          <cell r="B830" t="str">
            <v/>
          </cell>
          <cell r="C830" t="str">
            <v>IMAG50404000</v>
          </cell>
          <cell r="D830" t="str">
            <v>ARCEAU MOBILE DE RADIOSCOPIE</v>
          </cell>
          <cell r="E830">
            <v>0</v>
          </cell>
        </row>
        <row r="831">
          <cell r="B831" t="str">
            <v/>
          </cell>
          <cell r="C831" t="str">
            <v>IMAG50404001</v>
          </cell>
          <cell r="D831" t="str">
            <v>AMPLIFICATEUR DE LUMINANCE</v>
          </cell>
          <cell r="E831">
            <v>0</v>
          </cell>
        </row>
        <row r="832">
          <cell r="B832" t="str">
            <v/>
          </cell>
          <cell r="C832" t="str">
            <v>IMAG50404002</v>
          </cell>
          <cell r="D832" t="str">
            <v>AMPLIFICATEUR/CHAINE IMAGE DE MOBILE RADIOSCOPIE</v>
          </cell>
          <cell r="E832">
            <v>0</v>
          </cell>
        </row>
        <row r="833">
          <cell r="B833" t="str">
            <v/>
          </cell>
          <cell r="C833" t="str">
            <v>IMAG50404003</v>
          </cell>
          <cell r="D833" t="str">
            <v>ENSEMBLE DETECTEUR CCD</v>
          </cell>
          <cell r="E833">
            <v>0</v>
          </cell>
        </row>
        <row r="834">
          <cell r="B834" t="str">
            <v/>
          </cell>
          <cell r="C834" t="str">
            <v>IMAG50404004</v>
          </cell>
          <cell r="D834" t="str">
            <v>ENSEMBLE TUBE - ANALYSEUR</v>
          </cell>
          <cell r="E834">
            <v>0</v>
          </cell>
        </row>
        <row r="835">
          <cell r="B835" t="str">
            <v/>
          </cell>
          <cell r="C835" t="str">
            <v>IMAG50404005</v>
          </cell>
          <cell r="D835" t="str">
            <v>GENERATEUR RX DE E. MOBILE DE RADIOSCOPIE</v>
          </cell>
          <cell r="E835">
            <v>0</v>
          </cell>
        </row>
        <row r="836">
          <cell r="B836" t="str">
            <v/>
          </cell>
          <cell r="C836" t="str">
            <v>IMAG50404006</v>
          </cell>
          <cell r="D836" t="str">
            <v>MEMOIRE IMAGE</v>
          </cell>
          <cell r="E836">
            <v>0</v>
          </cell>
        </row>
        <row r="837">
          <cell r="B837" t="str">
            <v/>
          </cell>
          <cell r="C837" t="str">
            <v>IMAG50404007</v>
          </cell>
          <cell r="D837" t="str">
            <v>MONITEUR DE CONTROLE</v>
          </cell>
          <cell r="E837">
            <v>0</v>
          </cell>
        </row>
        <row r="838">
          <cell r="B838" t="str">
            <v/>
          </cell>
          <cell r="C838" t="str">
            <v>IMAG50404008</v>
          </cell>
          <cell r="D838" t="str">
            <v>TUBE RX DE E. MOBILE DE RADIOSCOPIE</v>
          </cell>
          <cell r="E838">
            <v>0</v>
          </cell>
        </row>
        <row r="839">
          <cell r="B839" t="str">
            <v/>
          </cell>
          <cell r="C839" t="str">
            <v>IMAG50405000</v>
          </cell>
          <cell r="D839" t="str">
            <v>CABINE DE RADIOSCOPIE</v>
          </cell>
          <cell r="E839">
            <v>0</v>
          </cell>
        </row>
        <row r="840">
          <cell r="B840" t="str">
            <v/>
          </cell>
          <cell r="C840" t="str">
            <v>IMAG50405001</v>
          </cell>
          <cell r="D840" t="str">
            <v>GENERATEUR RX DE CABINE DE RADIOSCOPIE</v>
          </cell>
          <cell r="E840">
            <v>0</v>
          </cell>
        </row>
        <row r="841">
          <cell r="B841" t="str">
            <v/>
          </cell>
          <cell r="C841" t="str">
            <v>IMAG50405002</v>
          </cell>
          <cell r="D841" t="str">
            <v>TUBE RX DE CABINE DE RADIOSCOPIE</v>
          </cell>
          <cell r="E841">
            <v>0</v>
          </cell>
        </row>
        <row r="842">
          <cell r="B842" t="str">
            <v/>
          </cell>
          <cell r="C842" t="str">
            <v>IMAG50406000</v>
          </cell>
          <cell r="D842" t="str">
            <v>ENSEMBLE PANORAMIQUE DENTAIRE</v>
          </cell>
          <cell r="E842">
            <v>0</v>
          </cell>
        </row>
        <row r="843">
          <cell r="B843" t="str">
            <v/>
          </cell>
          <cell r="C843" t="str">
            <v>IMAG50406001</v>
          </cell>
          <cell r="D843" t="str">
            <v>CAPTEUR PLAN DE PANORAMIQUE DENTAIRE</v>
          </cell>
          <cell r="E843">
            <v>0</v>
          </cell>
        </row>
        <row r="844">
          <cell r="B844" t="str">
            <v/>
          </cell>
          <cell r="C844" t="str">
            <v>IMAG50406002</v>
          </cell>
          <cell r="D844" t="str">
            <v>DISPOSITIF DE TELECRANE ASSOCIEA UN PANORAMIQUE DENTAIRE</v>
          </cell>
          <cell r="E844">
            <v>0</v>
          </cell>
        </row>
        <row r="845">
          <cell r="B845" t="str">
            <v/>
          </cell>
          <cell r="C845" t="str">
            <v>IMAG50406003</v>
          </cell>
          <cell r="D845" t="str">
            <v>GENERATEUR PANORAMIQUE DENTAIRE</v>
          </cell>
          <cell r="E845">
            <v>0</v>
          </cell>
        </row>
        <row r="846">
          <cell r="B846" t="str">
            <v/>
          </cell>
          <cell r="C846" t="str">
            <v>IMAG50406004</v>
          </cell>
          <cell r="D846" t="str">
            <v>MONOBLOC GAINE TUBE RX POUR FAUTEUIL DENTAIRE</v>
          </cell>
          <cell r="E846">
            <v>0</v>
          </cell>
        </row>
        <row r="847">
          <cell r="B847" t="str">
            <v/>
          </cell>
          <cell r="C847" t="str">
            <v>IMAG50406005</v>
          </cell>
          <cell r="D847" t="str">
            <v>SYSTEME INFORMATIQUE LIE A PANORAMIQUE DENTAIRE</v>
          </cell>
          <cell r="E847">
            <v>0</v>
          </cell>
        </row>
        <row r="848">
          <cell r="B848" t="str">
            <v/>
          </cell>
          <cell r="C848" t="str">
            <v>IMAG50406006</v>
          </cell>
          <cell r="D848" t="str">
            <v>TUBE RX DE PANORAMIQUE DENTAIRE</v>
          </cell>
          <cell r="E848">
            <v>0</v>
          </cell>
        </row>
        <row r="849">
          <cell r="B849" t="str">
            <v/>
          </cell>
          <cell r="C849" t="str">
            <v>IMAG50407000</v>
          </cell>
          <cell r="D849" t="str">
            <v>EQUIPEMENT MOBILE DE RADIOLOGIE</v>
          </cell>
          <cell r="E849">
            <v>0</v>
          </cell>
        </row>
        <row r="850">
          <cell r="B850" t="str">
            <v/>
          </cell>
          <cell r="C850" t="str">
            <v>IMAG50407001</v>
          </cell>
          <cell r="D850" t="str">
            <v>DETECTEUR RX PLAN  DE MOBILE DE RADIOLOGIE</v>
          </cell>
          <cell r="E850">
            <v>0</v>
          </cell>
        </row>
        <row r="851">
          <cell r="B851" t="str">
            <v/>
          </cell>
          <cell r="C851" t="str">
            <v>IMAG50407002</v>
          </cell>
          <cell r="D851" t="str">
            <v>GENERATEUR RX DE E. MOBILE DE RADIOLOGIE</v>
          </cell>
          <cell r="E851">
            <v>0</v>
          </cell>
        </row>
        <row r="852">
          <cell r="B852" t="str">
            <v/>
          </cell>
          <cell r="C852" t="str">
            <v>IMAG50407003</v>
          </cell>
          <cell r="D852" t="str">
            <v>TUBE RX DE E. MOBILE DE RADIOLOGIE</v>
          </cell>
          <cell r="E852">
            <v>0</v>
          </cell>
        </row>
        <row r="853">
          <cell r="B853" t="str">
            <v/>
          </cell>
          <cell r="C853" t="str">
            <v>IMAG50408000</v>
          </cell>
          <cell r="D853" t="str">
            <v>INSTALLATION DE RADIOLOGIE NON TELECOMMANDEE</v>
          </cell>
          <cell r="E853">
            <v>0</v>
          </cell>
        </row>
        <row r="854">
          <cell r="B854" t="str">
            <v/>
          </cell>
          <cell r="C854" t="str">
            <v>IMAG50408001</v>
          </cell>
          <cell r="D854" t="str">
            <v>CAPTEUR PLAN DE RADIOLOGIE NON TELECOMMANDEE</v>
          </cell>
          <cell r="E854">
            <v>0</v>
          </cell>
        </row>
        <row r="855">
          <cell r="B855" t="str">
            <v/>
          </cell>
          <cell r="C855" t="str">
            <v>IMAG50408002</v>
          </cell>
          <cell r="D855" t="str">
            <v>COLONNE DE RADIO NON TELECOMMANDEE</v>
          </cell>
          <cell r="E855">
            <v>0</v>
          </cell>
        </row>
        <row r="856">
          <cell r="B856" t="str">
            <v/>
          </cell>
          <cell r="C856" t="str">
            <v>IMAG50408003</v>
          </cell>
          <cell r="D856" t="str">
            <v>GENERATEUR RX RADIO NON TELECOMMANDEE</v>
          </cell>
          <cell r="E856">
            <v>0</v>
          </cell>
        </row>
        <row r="857">
          <cell r="B857" t="str">
            <v/>
          </cell>
          <cell r="C857" t="str">
            <v>IMAG50408004</v>
          </cell>
          <cell r="D857" t="str">
            <v>POTTER MURAL DE RADIOLOGIE NON TELECOMMANDEE</v>
          </cell>
          <cell r="E857">
            <v>0</v>
          </cell>
        </row>
        <row r="858">
          <cell r="B858" t="str">
            <v/>
          </cell>
          <cell r="C858" t="str">
            <v>IMAG50408005</v>
          </cell>
          <cell r="D858" t="str">
            <v>SUSPENSION PLAFONNIERE DE RADIO NON TELECOMMANDEE</v>
          </cell>
          <cell r="E858">
            <v>0</v>
          </cell>
        </row>
        <row r="859">
          <cell r="B859" t="str">
            <v/>
          </cell>
          <cell r="C859" t="str">
            <v>IMAG50408006</v>
          </cell>
          <cell r="D859" t="str">
            <v>SYSTEME INFORMATIQUE LIE A RADIO NON TELECOMMANDEE</v>
          </cell>
          <cell r="E859">
            <v>0</v>
          </cell>
        </row>
        <row r="860">
          <cell r="B860" t="str">
            <v/>
          </cell>
          <cell r="C860" t="str">
            <v>IMAG50408007</v>
          </cell>
          <cell r="D860" t="str">
            <v>TABLE DE RADIOLOGIE NON TELECOMMANDEE</v>
          </cell>
          <cell r="E860">
            <v>0</v>
          </cell>
        </row>
        <row r="861">
          <cell r="B861" t="str">
            <v/>
          </cell>
          <cell r="C861" t="str">
            <v>IMAG50408008</v>
          </cell>
          <cell r="D861" t="str">
            <v>TOMOSYNTHESE RADIO NON TELECOMMANDEE</v>
          </cell>
          <cell r="E861">
            <v>0</v>
          </cell>
        </row>
        <row r="862">
          <cell r="B862" t="str">
            <v/>
          </cell>
          <cell r="C862" t="str">
            <v>IMAG50408009</v>
          </cell>
          <cell r="D862" t="str">
            <v>TUBE RX DE RADIO NON TELECOMMANDEE</v>
          </cell>
          <cell r="E862">
            <v>0</v>
          </cell>
        </row>
        <row r="863">
          <cell r="B863" t="str">
            <v/>
          </cell>
          <cell r="C863" t="str">
            <v>IMAG50409000</v>
          </cell>
          <cell r="D863" t="str">
            <v>INSTALLATION DE RADIOLOGIE TELECOMMANDEE</v>
          </cell>
          <cell r="E863">
            <v>0</v>
          </cell>
        </row>
        <row r="864">
          <cell r="B864" t="str">
            <v/>
          </cell>
          <cell r="C864" t="str">
            <v>IMAG50409001</v>
          </cell>
          <cell r="D864" t="str">
            <v>AMPLIFICATEUR/CHAINE IMAGE DE RADIO TELECOMMANDEE</v>
          </cell>
          <cell r="E864">
            <v>0</v>
          </cell>
        </row>
        <row r="865">
          <cell r="B865" t="str">
            <v/>
          </cell>
          <cell r="C865" t="str">
            <v>IMAG50409002</v>
          </cell>
          <cell r="D865" t="str">
            <v>CAPTEUR PLAN DE RADIO TELECOMMANDEE</v>
          </cell>
          <cell r="E865">
            <v>0</v>
          </cell>
        </row>
        <row r="866">
          <cell r="B866" t="str">
            <v/>
          </cell>
          <cell r="C866" t="str">
            <v>IMAG50409003</v>
          </cell>
          <cell r="D866" t="str">
            <v>COLONNE DE RADIO  TELECOMMANDEE</v>
          </cell>
          <cell r="E866">
            <v>0</v>
          </cell>
        </row>
        <row r="867">
          <cell r="B867" t="str">
            <v/>
          </cell>
          <cell r="C867" t="str">
            <v>IMAG50409004</v>
          </cell>
          <cell r="D867" t="str">
            <v>GENERATEUR RX RADIO TELECOMMANDEE</v>
          </cell>
          <cell r="E867">
            <v>0</v>
          </cell>
        </row>
        <row r="868">
          <cell r="B868" t="str">
            <v/>
          </cell>
          <cell r="C868" t="str">
            <v>IMAG50409005</v>
          </cell>
          <cell r="D868" t="str">
            <v>MONITEUR DE VISUALISATION DE RADIO TELECOMMANDEE</v>
          </cell>
          <cell r="E868">
            <v>0</v>
          </cell>
        </row>
        <row r="869">
          <cell r="B869" t="str">
            <v/>
          </cell>
          <cell r="C869" t="str">
            <v>IMAG50409006</v>
          </cell>
          <cell r="D869" t="str">
            <v>POTTER MURAL DE RADIOLOGIE TELECOMMANDEE</v>
          </cell>
          <cell r="E869">
            <v>0</v>
          </cell>
        </row>
        <row r="870">
          <cell r="B870" t="str">
            <v/>
          </cell>
          <cell r="C870" t="str">
            <v>IMAG50409007</v>
          </cell>
          <cell r="D870" t="str">
            <v>SUSPENSION PLAFONNIERE DE RADIO TELECOMMANDEE</v>
          </cell>
          <cell r="E870">
            <v>0</v>
          </cell>
        </row>
        <row r="871">
          <cell r="B871" t="str">
            <v/>
          </cell>
          <cell r="C871" t="str">
            <v>IMAG50409008</v>
          </cell>
          <cell r="D871" t="str">
            <v>SYSTEME INFORMATIQUE LIE A RADIO TELECOMMANDEE</v>
          </cell>
          <cell r="E871">
            <v>0</v>
          </cell>
        </row>
        <row r="872">
          <cell r="B872" t="str">
            <v/>
          </cell>
          <cell r="C872" t="str">
            <v>IMAG50409009</v>
          </cell>
          <cell r="D872" t="str">
            <v>TABLE DE RADIOLOGIE TELECOMMANDEE</v>
          </cell>
          <cell r="E872">
            <v>0</v>
          </cell>
        </row>
        <row r="873">
          <cell r="B873" t="str">
            <v/>
          </cell>
          <cell r="C873" t="str">
            <v>IMAG50409010</v>
          </cell>
          <cell r="D873" t="str">
            <v>TUBE RX DE RADIO TELECOMMANDEE</v>
          </cell>
          <cell r="E873">
            <v>0</v>
          </cell>
        </row>
        <row r="874">
          <cell r="B874" t="str">
            <v/>
          </cell>
          <cell r="C874" t="str">
            <v>IMAG50409011</v>
          </cell>
          <cell r="D874" t="str">
            <v>ACCESSOIRE DE TABLE TELECOMMANDEE</v>
          </cell>
          <cell r="E874">
            <v>0</v>
          </cell>
        </row>
        <row r="875">
          <cell r="B875" t="str">
            <v/>
          </cell>
          <cell r="C875" t="str">
            <v>IMAG50410000</v>
          </cell>
          <cell r="D875" t="str">
            <v>INSTALLATION DE RADIOLOGIE TELECOMMANDEE AVEC ARCEAU</v>
          </cell>
          <cell r="E875">
            <v>0</v>
          </cell>
        </row>
        <row r="876">
          <cell r="B876" t="str">
            <v/>
          </cell>
          <cell r="C876" t="str">
            <v>IMAG50410001</v>
          </cell>
          <cell r="D876" t="str">
            <v>AMPLIFICATEUR/CHAINE IMAGE DE RADIO TELECOM. AVEC ARCEAU</v>
          </cell>
          <cell r="E876">
            <v>0</v>
          </cell>
        </row>
        <row r="877">
          <cell r="B877" t="str">
            <v/>
          </cell>
          <cell r="C877" t="str">
            <v>IMAG50410002</v>
          </cell>
          <cell r="D877" t="str">
            <v>CAPTEUR PLAN DE RADIO TELECOMMANDEE AVEC ARCEAU</v>
          </cell>
          <cell r="E877">
            <v>0</v>
          </cell>
        </row>
        <row r="878">
          <cell r="B878" t="str">
            <v/>
          </cell>
          <cell r="C878" t="str">
            <v>IMAG50410003</v>
          </cell>
          <cell r="D878" t="str">
            <v>COLONNE DE RADIO  TELECOMMANDEE AVEC ARCEAU</v>
          </cell>
          <cell r="E878">
            <v>0</v>
          </cell>
        </row>
        <row r="879">
          <cell r="B879" t="str">
            <v/>
          </cell>
          <cell r="C879" t="str">
            <v>IMAG50410004</v>
          </cell>
          <cell r="D879" t="str">
            <v>GENERATEUR RX RADIO TELECOMMANDEE AVEC ARCEAU</v>
          </cell>
          <cell r="E879">
            <v>0</v>
          </cell>
        </row>
        <row r="880">
          <cell r="B880" t="str">
            <v/>
          </cell>
          <cell r="C880" t="str">
            <v>IMAG50410005</v>
          </cell>
          <cell r="D880" t="str">
            <v>MONITEUR DE VISUALISATION DE RADIO TELECOMMANDEE AVEC ARCEAU</v>
          </cell>
          <cell r="E880">
            <v>0</v>
          </cell>
        </row>
        <row r="881">
          <cell r="B881" t="str">
            <v/>
          </cell>
          <cell r="C881" t="str">
            <v>IMAG50410006</v>
          </cell>
          <cell r="D881" t="str">
            <v>POTTER MURAL DE RADIOLOGIE TELECOMMANDEE AVEC ARCEAU</v>
          </cell>
          <cell r="E881">
            <v>0</v>
          </cell>
        </row>
        <row r="882">
          <cell r="B882" t="str">
            <v/>
          </cell>
          <cell r="C882" t="str">
            <v>IMAG50410007</v>
          </cell>
          <cell r="D882" t="str">
            <v>SUSPENSION PLAFONNIERE DE RADIO TELECOMMANDEE AVEC ARCEAU</v>
          </cell>
          <cell r="E882">
            <v>0</v>
          </cell>
        </row>
        <row r="883">
          <cell r="B883" t="str">
            <v/>
          </cell>
          <cell r="C883" t="str">
            <v>IMAG50410008</v>
          </cell>
          <cell r="D883" t="str">
            <v>SYSTEME INFORMATIQUE LIE A RADIO TELECOMMANDEE AVEC ARCEAU</v>
          </cell>
          <cell r="E883">
            <v>0</v>
          </cell>
        </row>
        <row r="884">
          <cell r="B884" t="str">
            <v/>
          </cell>
          <cell r="C884" t="str">
            <v>IMAG50410009</v>
          </cell>
          <cell r="D884" t="str">
            <v>TABLE DE RADIOLOGIE TELECOMMANDEE AVEC ARCEAU</v>
          </cell>
          <cell r="E884">
            <v>0</v>
          </cell>
        </row>
        <row r="885">
          <cell r="B885" t="str">
            <v/>
          </cell>
          <cell r="C885" t="str">
            <v>IMAG50410010</v>
          </cell>
          <cell r="D885" t="str">
            <v>TUBE RX DE RADIO TELECOMMANDEE AVEC ARCEAU</v>
          </cell>
          <cell r="E885">
            <v>0</v>
          </cell>
        </row>
        <row r="886">
          <cell r="B886" t="str">
            <v/>
          </cell>
          <cell r="C886" t="str">
            <v>IMAG50411000</v>
          </cell>
          <cell r="D886" t="str">
            <v>INSTALLATION DE RADIOLOGIE VASCULAIRE</v>
          </cell>
          <cell r="E886">
            <v>0</v>
          </cell>
        </row>
        <row r="887">
          <cell r="B887" t="str">
            <v/>
          </cell>
          <cell r="C887" t="str">
            <v>IMAG50411001</v>
          </cell>
          <cell r="D887" t="str">
            <v>AMPLIFICATEUR/CHAINE IMAGE DE RADIO VASCULAIRE</v>
          </cell>
          <cell r="E887">
            <v>0</v>
          </cell>
        </row>
        <row r="888">
          <cell r="B888" t="str">
            <v/>
          </cell>
          <cell r="C888" t="str">
            <v>IMAG50411002</v>
          </cell>
          <cell r="D888" t="str">
            <v>ARCEAU AU SOL  DE RADIOLOGIE VASCULAIRE</v>
          </cell>
          <cell r="E888">
            <v>0</v>
          </cell>
        </row>
        <row r="889">
          <cell r="B889" t="str">
            <v/>
          </cell>
          <cell r="C889" t="str">
            <v>IMAG50411003</v>
          </cell>
          <cell r="D889" t="str">
            <v>ARCEAU PLAFONNIER DE RADIOLOGIE VASCULAIRE</v>
          </cell>
          <cell r="E889">
            <v>0</v>
          </cell>
        </row>
        <row r="890">
          <cell r="B890" t="str">
            <v/>
          </cell>
          <cell r="C890" t="str">
            <v>IMAG50411004</v>
          </cell>
          <cell r="D890" t="str">
            <v>CAPTEUR PLAN DE RADIO VASCULAIRE</v>
          </cell>
          <cell r="E890">
            <v>0</v>
          </cell>
        </row>
        <row r="891">
          <cell r="B891" t="str">
            <v/>
          </cell>
          <cell r="C891" t="str">
            <v>IMAG50411005</v>
          </cell>
          <cell r="D891" t="str">
            <v>GENERATEUR RX E. RADIOLOGIE VASCULAIRE</v>
          </cell>
          <cell r="E891">
            <v>0</v>
          </cell>
        </row>
        <row r="892">
          <cell r="B892" t="str">
            <v/>
          </cell>
          <cell r="C892" t="str">
            <v>IMAG50411006</v>
          </cell>
          <cell r="D892" t="str">
            <v>MONITEUR DE VISUALISATION DE RADIO VASCULAIRE</v>
          </cell>
          <cell r="E892">
            <v>0</v>
          </cell>
        </row>
        <row r="893">
          <cell r="B893" t="str">
            <v/>
          </cell>
          <cell r="C893" t="str">
            <v>IMAG50411007</v>
          </cell>
          <cell r="D893" t="str">
            <v>SYSTEME INFORMATIQUE LIE A RADIO VASCULAIRE</v>
          </cell>
          <cell r="E893">
            <v>0</v>
          </cell>
        </row>
        <row r="894">
          <cell r="B894" t="str">
            <v/>
          </cell>
          <cell r="C894" t="str">
            <v>IMAG50411008</v>
          </cell>
          <cell r="D894" t="str">
            <v>TABLE  DE RADIOLOGIE VASCULAIRE</v>
          </cell>
          <cell r="E894">
            <v>0</v>
          </cell>
        </row>
        <row r="895">
          <cell r="B895" t="str">
            <v/>
          </cell>
          <cell r="C895" t="str">
            <v>IMAG50411009</v>
          </cell>
          <cell r="D895" t="str">
            <v>TUBE RX DE RADIOLOGIE VASCULAIRE</v>
          </cell>
          <cell r="E895">
            <v>0</v>
          </cell>
        </row>
        <row r="896">
          <cell r="B896" t="str">
            <v/>
          </cell>
          <cell r="C896" t="str">
            <v>IMAG50412000</v>
          </cell>
          <cell r="D896" t="str">
            <v>MAMMOGRAPHE</v>
          </cell>
          <cell r="E896">
            <v>0</v>
          </cell>
        </row>
        <row r="897">
          <cell r="B897" t="str">
            <v/>
          </cell>
          <cell r="C897" t="str">
            <v>IMAG50412001</v>
          </cell>
          <cell r="D897" t="str">
            <v>CAPTEUR PLAN DE MAMMOGRAPHIE</v>
          </cell>
          <cell r="E897">
            <v>0</v>
          </cell>
        </row>
        <row r="898">
          <cell r="B898" t="str">
            <v/>
          </cell>
          <cell r="C898" t="str">
            <v>IMAG50412002</v>
          </cell>
          <cell r="D898" t="str">
            <v>GENERATEUR RX MAMMOGRAPHE</v>
          </cell>
          <cell r="E898">
            <v>0</v>
          </cell>
        </row>
        <row r="899">
          <cell r="B899" t="str">
            <v/>
          </cell>
          <cell r="C899" t="str">
            <v>IMAG50412003</v>
          </cell>
          <cell r="D899" t="str">
            <v>STATIF DE PONCTION STEREOTAXIQUE MAMMOGRAPHIQUE</v>
          </cell>
          <cell r="E899">
            <v>0</v>
          </cell>
        </row>
        <row r="900">
          <cell r="B900" t="str">
            <v/>
          </cell>
          <cell r="C900" t="str">
            <v>IMAG50412004</v>
          </cell>
          <cell r="D900" t="str">
            <v>SYSTEME DE PONCTION STEREOTAXIQUE MAMMOGRAPHIQUE</v>
          </cell>
          <cell r="E900">
            <v>0</v>
          </cell>
        </row>
        <row r="901">
          <cell r="B901" t="str">
            <v/>
          </cell>
          <cell r="C901" t="str">
            <v>IMAG50412005</v>
          </cell>
          <cell r="D901" t="str">
            <v>SYSTEME INFORMATIQUE LIE A MAMMOGRAPHE</v>
          </cell>
          <cell r="E901">
            <v>0</v>
          </cell>
        </row>
        <row r="902">
          <cell r="B902" t="str">
            <v/>
          </cell>
          <cell r="C902" t="str">
            <v>IMAG50412006</v>
          </cell>
          <cell r="D902" t="str">
            <v>TOMOSYNTHESE MAMMOGRAPHIE</v>
          </cell>
          <cell r="E902">
            <v>0</v>
          </cell>
        </row>
        <row r="903">
          <cell r="B903" t="str">
            <v/>
          </cell>
          <cell r="C903" t="str">
            <v>IMAG50412007</v>
          </cell>
          <cell r="D903" t="str">
            <v>TUBE RX MAMMOGRAPHE</v>
          </cell>
          <cell r="E903">
            <v>0</v>
          </cell>
        </row>
        <row r="904">
          <cell r="B904" t="str">
            <v/>
          </cell>
          <cell r="C904" t="str">
            <v>IMAG50413000</v>
          </cell>
          <cell r="D904" t="str">
            <v>PORTE-TUBES</v>
          </cell>
          <cell r="E904">
            <v>0</v>
          </cell>
        </row>
        <row r="905">
          <cell r="B905" t="str">
            <v/>
          </cell>
          <cell r="C905" t="str">
            <v>IMAG50414000</v>
          </cell>
          <cell r="D905" t="str">
            <v>STATIF SPECIALISE</v>
          </cell>
          <cell r="E905">
            <v>0</v>
          </cell>
        </row>
        <row r="906">
          <cell r="B906" t="str">
            <v>IMAG505</v>
          </cell>
          <cell r="C906" t="str">
            <v/>
          </cell>
          <cell r="D906" t="str">
            <v>IMAGERIE PAR RESONANCE MAGNETIQUE</v>
          </cell>
          <cell r="E906">
            <v>0</v>
          </cell>
        </row>
        <row r="907">
          <cell r="B907" t="str">
            <v/>
          </cell>
          <cell r="C907" t="str">
            <v>IMAG50501000</v>
          </cell>
          <cell r="D907" t="str">
            <v>ENSEMBLE IRM</v>
          </cell>
          <cell r="E907">
            <v>0</v>
          </cell>
        </row>
        <row r="908">
          <cell r="B908" t="str">
            <v/>
          </cell>
          <cell r="C908" t="str">
            <v>IMAG50501001</v>
          </cell>
          <cell r="D908" t="str">
            <v>AIMANT POUR IRM</v>
          </cell>
          <cell r="E908">
            <v>0</v>
          </cell>
        </row>
        <row r="909">
          <cell r="B909" t="str">
            <v/>
          </cell>
          <cell r="C909" t="str">
            <v>IMAG50501002</v>
          </cell>
          <cell r="D909" t="str">
            <v>SYSTEME DE PRODUCTION DE GRADIENT POUR IRM</v>
          </cell>
          <cell r="E909">
            <v>0</v>
          </cell>
        </row>
        <row r="910">
          <cell r="B910" t="str">
            <v/>
          </cell>
          <cell r="C910" t="str">
            <v>IMAG50501003</v>
          </cell>
          <cell r="D910" t="str">
            <v>CHAINE DE RADIOFREQUENCE POUR IRM</v>
          </cell>
          <cell r="E910">
            <v>0</v>
          </cell>
        </row>
        <row r="911">
          <cell r="B911" t="str">
            <v/>
          </cell>
          <cell r="C911" t="str">
            <v>IMAG50501004</v>
          </cell>
          <cell r="D911" t="str">
            <v>ANTENNE POUR IRM</v>
          </cell>
          <cell r="E911">
            <v>0</v>
          </cell>
        </row>
        <row r="912">
          <cell r="B912" t="str">
            <v/>
          </cell>
          <cell r="C912" t="str">
            <v>IMAG50501005</v>
          </cell>
          <cell r="D912" t="str">
            <v>INFORMATIQUE LIE A IRM</v>
          </cell>
          <cell r="E912">
            <v>0</v>
          </cell>
        </row>
        <row r="913">
          <cell r="B913" t="str">
            <v/>
          </cell>
          <cell r="C913" t="str">
            <v>IMAG50501006</v>
          </cell>
          <cell r="D913" t="str">
            <v>LIT POUR IRM</v>
          </cell>
          <cell r="E913">
            <v>0</v>
          </cell>
        </row>
        <row r="914">
          <cell r="B914" t="str">
            <v/>
          </cell>
          <cell r="C914" t="str">
            <v>IMAG50501007</v>
          </cell>
          <cell r="D914" t="str">
            <v>ANTENNE POUR IRM</v>
          </cell>
          <cell r="E914">
            <v>0</v>
          </cell>
        </row>
        <row r="915">
          <cell r="B915" t="str">
            <v>IMAG506</v>
          </cell>
          <cell r="C915" t="str">
            <v/>
          </cell>
          <cell r="D915" t="str">
            <v>IMAGERIE PAR ULTRASONS</v>
          </cell>
          <cell r="E915">
            <v>0</v>
          </cell>
        </row>
        <row r="916">
          <cell r="B916" t="str">
            <v/>
          </cell>
          <cell r="C916" t="str">
            <v>IMAG50601000</v>
          </cell>
          <cell r="D916" t="str">
            <v>ENSEMBLE D'ECHOGRAPHIE</v>
          </cell>
          <cell r="E916">
            <v>0</v>
          </cell>
        </row>
        <row r="917">
          <cell r="B917" t="str">
            <v/>
          </cell>
          <cell r="C917" t="str">
            <v>IMAG50601001</v>
          </cell>
          <cell r="D917" t="str">
            <v>DISPOSITIF ECHOGRAPHIE ENDOLUMINALE</v>
          </cell>
          <cell r="E917">
            <v>0</v>
          </cell>
        </row>
        <row r="918">
          <cell r="B918" t="str">
            <v/>
          </cell>
          <cell r="C918" t="str">
            <v>IMAG50601002</v>
          </cell>
          <cell r="D918" t="str">
            <v>SONDE ECHOENDOSCOPE</v>
          </cell>
          <cell r="E918">
            <v>0</v>
          </cell>
        </row>
        <row r="919">
          <cell r="B919" t="str">
            <v/>
          </cell>
          <cell r="C919" t="str">
            <v>IMAG50601003</v>
          </cell>
          <cell r="D919" t="str">
            <v>SONDE  EXTERNE</v>
          </cell>
          <cell r="E919">
            <v>0</v>
          </cell>
        </row>
        <row r="920">
          <cell r="B920" t="str">
            <v/>
          </cell>
          <cell r="C920" t="str">
            <v>IMAG50601004</v>
          </cell>
          <cell r="D920" t="str">
            <v>SONDE DOPPLER CONTINU</v>
          </cell>
          <cell r="E920">
            <v>0</v>
          </cell>
        </row>
        <row r="921">
          <cell r="B921" t="str">
            <v/>
          </cell>
          <cell r="C921" t="str">
            <v>IMAG50601005</v>
          </cell>
          <cell r="D921" t="str">
            <v>SONDE ENDOCAVITAIRE</v>
          </cell>
          <cell r="E921">
            <v>0</v>
          </cell>
        </row>
        <row r="922">
          <cell r="B922" t="str">
            <v/>
          </cell>
          <cell r="C922" t="str">
            <v>IMAG50601006</v>
          </cell>
          <cell r="D922" t="str">
            <v>SONDE TRANSOESOPHAGIENNE</v>
          </cell>
          <cell r="E922">
            <v>0</v>
          </cell>
        </row>
        <row r="923">
          <cell r="B923" t="str">
            <v/>
          </cell>
          <cell r="C923" t="str">
            <v>IMAG50601007</v>
          </cell>
          <cell r="D923" t="str">
            <v>SONDE PEROPERATOIRE</v>
          </cell>
          <cell r="E923">
            <v>0</v>
          </cell>
        </row>
        <row r="924">
          <cell r="B924" t="str">
            <v/>
          </cell>
          <cell r="C924" t="str">
            <v>IMAG50601008</v>
          </cell>
          <cell r="D924" t="str">
            <v>CHARIOT POUR ECHOGRAPHE</v>
          </cell>
          <cell r="E924">
            <v>0</v>
          </cell>
        </row>
        <row r="925">
          <cell r="B925" t="str">
            <v/>
          </cell>
          <cell r="C925" t="str">
            <v>IMAG50601009</v>
          </cell>
          <cell r="D925" t="str">
            <v>INFORMATIQUE LIEE A L'ECHOGRAPHIE</v>
          </cell>
          <cell r="E925">
            <v>0</v>
          </cell>
        </row>
        <row r="926">
          <cell r="B926" t="str">
            <v/>
          </cell>
          <cell r="C926" t="str">
            <v>IMAG50601010</v>
          </cell>
          <cell r="D926" t="str">
            <v>MINI SONDE D'ECHOGRAPHIE RADIALE</v>
          </cell>
          <cell r="E926">
            <v>0</v>
          </cell>
        </row>
        <row r="927">
          <cell r="B927" t="str">
            <v/>
          </cell>
          <cell r="C927" t="str">
            <v>IMAG50602000</v>
          </cell>
          <cell r="D927" t="str">
            <v>ENSEMBLE D'ELASTOGRAPHIE PAR ULTRASON</v>
          </cell>
          <cell r="E927">
            <v>0</v>
          </cell>
        </row>
        <row r="928">
          <cell r="B928" t="str">
            <v/>
          </cell>
          <cell r="C928" t="str">
            <v>IMAG50602001</v>
          </cell>
          <cell r="D928" t="str">
            <v>SONDE D'ELASTOGRAPHIE PAR ULTRASONS</v>
          </cell>
          <cell r="E928">
            <v>0</v>
          </cell>
        </row>
        <row r="929">
          <cell r="B929" t="str">
            <v>IMAG507</v>
          </cell>
          <cell r="C929" t="str">
            <v/>
          </cell>
          <cell r="D929" t="str">
            <v>INFORMATIQUE D'IMAGERIE</v>
          </cell>
          <cell r="E929">
            <v>0</v>
          </cell>
        </row>
        <row r="930">
          <cell r="B930" t="str">
            <v/>
          </cell>
          <cell r="C930" t="str">
            <v>IMAG50701000</v>
          </cell>
          <cell r="D930" t="str">
            <v>SYSTEME D'ARCHIVAGE ET DE COMMUNICATION D'IMAGE (PACS)</v>
          </cell>
          <cell r="E930">
            <v>0</v>
          </cell>
        </row>
        <row r="931">
          <cell r="B931" t="str">
            <v/>
          </cell>
          <cell r="C931" t="str">
            <v>IMAG50702000</v>
          </cell>
          <cell r="D931" t="str">
            <v>LOGICIEL DE GESTION DES EXAMENS D'IMAGERIE (SIR)</v>
          </cell>
          <cell r="E931">
            <v>0</v>
          </cell>
        </row>
        <row r="932">
          <cell r="B932" t="str">
            <v/>
          </cell>
          <cell r="C932" t="str">
            <v>IMAG50703000</v>
          </cell>
          <cell r="D932" t="str">
            <v>CONSOLE DE VISUALISATION/TRAITEMENT D'IMAGES</v>
          </cell>
          <cell r="E932">
            <v>0</v>
          </cell>
        </row>
        <row r="933">
          <cell r="B933" t="str">
            <v/>
          </cell>
          <cell r="C933" t="str">
            <v>IMAG50703001</v>
          </cell>
          <cell r="D933" t="str">
            <v>ECRAN DE CONSOLE DE VISUALISATION:TRAITEMENT IMAGE</v>
          </cell>
          <cell r="E933">
            <v>0</v>
          </cell>
        </row>
        <row r="934">
          <cell r="B934" t="str">
            <v/>
          </cell>
          <cell r="C934" t="str">
            <v>IMAG50704000</v>
          </cell>
          <cell r="D934" t="str">
            <v>EQUIPEMENT DE TELEMEDECINE</v>
          </cell>
          <cell r="E934">
            <v>0</v>
          </cell>
        </row>
        <row r="935">
          <cell r="B935" t="str">
            <v/>
          </cell>
          <cell r="C935" t="str">
            <v>IMAG50705000</v>
          </cell>
          <cell r="D935" t="str">
            <v>IMPRIMANTE IMAGES SUR PAPIER</v>
          </cell>
          <cell r="E935">
            <v>0</v>
          </cell>
        </row>
        <row r="936">
          <cell r="B936" t="str">
            <v/>
          </cell>
          <cell r="C936" t="str">
            <v>IMAG50706000</v>
          </cell>
          <cell r="D936" t="str">
            <v>NUMERISEUR DE FILM</v>
          </cell>
          <cell r="E936">
            <v>0</v>
          </cell>
        </row>
        <row r="937">
          <cell r="B937" t="str">
            <v/>
          </cell>
          <cell r="C937" t="str">
            <v>IMAG50707000</v>
          </cell>
          <cell r="D937" t="str">
            <v>REPROGRAPHE SUR FILM</v>
          </cell>
          <cell r="E937">
            <v>0</v>
          </cell>
        </row>
        <row r="938">
          <cell r="B938" t="str">
            <v/>
          </cell>
          <cell r="C938" t="str">
            <v>IMAG50708000</v>
          </cell>
          <cell r="D938" t="str">
            <v>REPROGRAPHE SUR PAPIER THERMOSENSIBLE</v>
          </cell>
          <cell r="E938">
            <v>0</v>
          </cell>
        </row>
        <row r="939">
          <cell r="B939" t="str">
            <v/>
          </cell>
          <cell r="C939" t="str">
            <v>IMAG50709000</v>
          </cell>
          <cell r="D939" t="str">
            <v>ROBOT DE GRAVAGE SUR SUPPORT NUMERIQUE</v>
          </cell>
          <cell r="E939">
            <v>0</v>
          </cell>
        </row>
        <row r="940">
          <cell r="B940" t="str">
            <v>IMAG508</v>
          </cell>
          <cell r="C940" t="str">
            <v/>
          </cell>
          <cell r="D940" t="str">
            <v>LECTURE D'IMAGES ANALOGIQUES</v>
          </cell>
          <cell r="E940">
            <v>0</v>
          </cell>
        </row>
        <row r="941">
          <cell r="B941" t="str">
            <v/>
          </cell>
          <cell r="C941" t="str">
            <v>IMAG50801000</v>
          </cell>
          <cell r="D941" t="str">
            <v>NEGATOSCOPE</v>
          </cell>
          <cell r="E941">
            <v>0</v>
          </cell>
        </row>
        <row r="942">
          <cell r="B942" t="str">
            <v/>
          </cell>
          <cell r="C942" t="str">
            <v>IMAG50802000</v>
          </cell>
          <cell r="D942" t="str">
            <v>PROJECTEUR DE FILM DE RADIOCINEMA</v>
          </cell>
          <cell r="E942">
            <v>0</v>
          </cell>
        </row>
        <row r="943">
          <cell r="B943" t="str">
            <v/>
          </cell>
          <cell r="C943" t="str">
            <v>IMAG50803000</v>
          </cell>
          <cell r="D943" t="str">
            <v>TABLE DE TRI</v>
          </cell>
          <cell r="E943">
            <v>0</v>
          </cell>
        </row>
        <row r="944">
          <cell r="B944" t="str">
            <v/>
          </cell>
          <cell r="C944" t="str">
            <v>IMAG50804000</v>
          </cell>
          <cell r="D944" t="str">
            <v>TABLE DE LECTURE DE FILMS</v>
          </cell>
          <cell r="E944">
            <v>0</v>
          </cell>
        </row>
        <row r="945">
          <cell r="B945" t="str">
            <v>IMAG509</v>
          </cell>
          <cell r="C945" t="str">
            <v/>
          </cell>
          <cell r="D945" t="str">
            <v>OSTEODENSITOMETRIE</v>
          </cell>
          <cell r="E945">
            <v>0</v>
          </cell>
        </row>
        <row r="946">
          <cell r="B946" t="str">
            <v/>
          </cell>
          <cell r="C946" t="str">
            <v>IMAG50901000</v>
          </cell>
          <cell r="D946" t="str">
            <v>OSTEODENSITOMETRE GAMMA</v>
          </cell>
          <cell r="E946">
            <v>0</v>
          </cell>
        </row>
        <row r="947">
          <cell r="B947" t="str">
            <v/>
          </cell>
          <cell r="C947" t="str">
            <v>IMAG50902000</v>
          </cell>
          <cell r="D947" t="str">
            <v>OSTEODENSITOMETRE</v>
          </cell>
          <cell r="E947">
            <v>0</v>
          </cell>
        </row>
        <row r="948">
          <cell r="B948" t="str">
            <v/>
          </cell>
          <cell r="C948" t="str">
            <v>IMAG50902001</v>
          </cell>
          <cell r="D948" t="str">
            <v>DETECTEUR OSTEODENSITOMETRE</v>
          </cell>
          <cell r="E948">
            <v>0</v>
          </cell>
        </row>
        <row r="949">
          <cell r="B949" t="str">
            <v/>
          </cell>
          <cell r="C949" t="str">
            <v>IMAG50902002</v>
          </cell>
          <cell r="D949" t="str">
            <v>GENERATEUR RX D'OSTEODENSITOMETRE</v>
          </cell>
          <cell r="E949">
            <v>0</v>
          </cell>
        </row>
        <row r="950">
          <cell r="B950" t="str">
            <v/>
          </cell>
          <cell r="C950" t="str">
            <v>IMAG50902003</v>
          </cell>
          <cell r="D950" t="str">
            <v>LIT POUR OSTEODENSITOMETRE</v>
          </cell>
          <cell r="E950">
            <v>0</v>
          </cell>
        </row>
        <row r="951">
          <cell r="B951" t="str">
            <v/>
          </cell>
          <cell r="C951" t="str">
            <v>IMAG50902004</v>
          </cell>
          <cell r="D951" t="str">
            <v>SYSTEME INFORMATIQUE OSTEODENSITOMETRE</v>
          </cell>
          <cell r="E951">
            <v>0</v>
          </cell>
        </row>
        <row r="952">
          <cell r="B952" t="str">
            <v/>
          </cell>
          <cell r="C952" t="str">
            <v>IMAG50902005</v>
          </cell>
          <cell r="D952" t="str">
            <v>TUBE RX OSTEODENSITOMETRE</v>
          </cell>
          <cell r="E952">
            <v>0</v>
          </cell>
        </row>
        <row r="953">
          <cell r="B953" t="str">
            <v>IMAG510</v>
          </cell>
          <cell r="C953" t="str">
            <v/>
          </cell>
          <cell r="D953" t="str">
            <v>RECHERCHE</v>
          </cell>
          <cell r="E953">
            <v>0</v>
          </cell>
        </row>
        <row r="954">
          <cell r="B954" t="str">
            <v/>
          </cell>
          <cell r="C954" t="str">
            <v>IMAG51001000</v>
          </cell>
          <cell r="D954" t="str">
            <v>EQUIPEMENT POUR LA RECHERCHE</v>
          </cell>
          <cell r="E954">
            <v>0</v>
          </cell>
        </row>
        <row r="955">
          <cell r="B955" t="str">
            <v>IMAG511</v>
          </cell>
          <cell r="C955" t="str">
            <v/>
          </cell>
          <cell r="D955" t="str">
            <v>SCINTIGRAPHIE</v>
          </cell>
          <cell r="E955">
            <v>0</v>
          </cell>
        </row>
        <row r="956">
          <cell r="B956" t="str">
            <v/>
          </cell>
          <cell r="C956" t="str">
            <v>IMAG51101000</v>
          </cell>
          <cell r="D956" t="str">
            <v>GAMMA CAMERA</v>
          </cell>
          <cell r="E956">
            <v>0</v>
          </cell>
        </row>
        <row r="957">
          <cell r="B957" t="str">
            <v/>
          </cell>
          <cell r="C957" t="str">
            <v>IMAG51101001</v>
          </cell>
          <cell r="D957" t="str">
            <v>COLLIMATEUR CONVERGENT/DIVERGENT</v>
          </cell>
          <cell r="E957">
            <v>0</v>
          </cell>
        </row>
        <row r="958">
          <cell r="B958" t="str">
            <v/>
          </cell>
          <cell r="C958" t="str">
            <v>IMAG51101002</v>
          </cell>
          <cell r="D958" t="str">
            <v>COLLIMATEUR DE GAMMA CAMERA</v>
          </cell>
          <cell r="E958">
            <v>0</v>
          </cell>
        </row>
        <row r="959">
          <cell r="B959" t="str">
            <v/>
          </cell>
          <cell r="C959" t="str">
            <v>IMAG51101003</v>
          </cell>
          <cell r="D959" t="str">
            <v>COLLIMATEUR EN EVENTAIL</v>
          </cell>
          <cell r="E959">
            <v>0</v>
          </cell>
        </row>
        <row r="960">
          <cell r="B960" t="str">
            <v/>
          </cell>
          <cell r="C960" t="str">
            <v>IMAG51101004</v>
          </cell>
          <cell r="D960" t="str">
            <v>COLLIMATEUR PARALLELE</v>
          </cell>
          <cell r="E960">
            <v>0</v>
          </cell>
        </row>
        <row r="961">
          <cell r="B961" t="str">
            <v/>
          </cell>
          <cell r="C961" t="str">
            <v>IMAG51101005</v>
          </cell>
          <cell r="D961" t="str">
            <v>COLLIMATEUR PIN HOLE</v>
          </cell>
          <cell r="E961">
            <v>0</v>
          </cell>
        </row>
        <row r="962">
          <cell r="B962" t="str">
            <v/>
          </cell>
          <cell r="C962" t="str">
            <v>IMAG51101006</v>
          </cell>
          <cell r="D962" t="str">
            <v>DETECTEUR GAMMA</v>
          </cell>
          <cell r="E962">
            <v>0</v>
          </cell>
        </row>
        <row r="963">
          <cell r="B963" t="str">
            <v/>
          </cell>
          <cell r="C963" t="str">
            <v>IMAG51101007</v>
          </cell>
          <cell r="D963" t="str">
            <v>SYSTEME INFORMATIQUE GAMMA CAMERA</v>
          </cell>
          <cell r="E963">
            <v>0</v>
          </cell>
        </row>
        <row r="964">
          <cell r="B964" t="str">
            <v/>
          </cell>
          <cell r="C964" t="str">
            <v>IMAG51101008</v>
          </cell>
          <cell r="D964" t="str">
            <v>STATIF POUR GAMMA CAMERA</v>
          </cell>
          <cell r="E964">
            <v>0</v>
          </cell>
        </row>
        <row r="965">
          <cell r="B965" t="str">
            <v/>
          </cell>
          <cell r="C965" t="str">
            <v>IMAG51101009</v>
          </cell>
          <cell r="D965" t="str">
            <v>LIT POUR GAMMA CAMERA</v>
          </cell>
          <cell r="E965">
            <v>0</v>
          </cell>
        </row>
        <row r="966">
          <cell r="B966" t="str">
            <v/>
          </cell>
          <cell r="C966" t="str">
            <v>IMAG51101010</v>
          </cell>
          <cell r="D966" t="str">
            <v>SYSTEME INFORMATIQUE GAMMA CAMERA</v>
          </cell>
          <cell r="E966">
            <v>0</v>
          </cell>
        </row>
        <row r="967">
          <cell r="B967" t="str">
            <v/>
          </cell>
          <cell r="C967" t="str">
            <v>IMAG51102000</v>
          </cell>
          <cell r="D967" t="str">
            <v>GAMMA CAMERA AVEC RX (TEMP TDM)</v>
          </cell>
          <cell r="E967">
            <v>0</v>
          </cell>
        </row>
        <row r="968">
          <cell r="B968" t="str">
            <v/>
          </cell>
          <cell r="C968" t="str">
            <v>IMAG51102001</v>
          </cell>
          <cell r="D968" t="str">
            <v>COLLIMATEUR DE TEMP TDM</v>
          </cell>
          <cell r="E968">
            <v>0</v>
          </cell>
        </row>
        <row r="969">
          <cell r="B969" t="str">
            <v/>
          </cell>
          <cell r="C969" t="str">
            <v>IMAG51102002</v>
          </cell>
          <cell r="D969" t="str">
            <v>DETECTEUR GAMMA DE TEMP TDM</v>
          </cell>
          <cell r="E969">
            <v>0</v>
          </cell>
        </row>
        <row r="970">
          <cell r="B970" t="str">
            <v/>
          </cell>
          <cell r="C970" t="str">
            <v>IMAG51102003</v>
          </cell>
          <cell r="D970" t="str">
            <v>DETECTEUR RX TEMP TDM</v>
          </cell>
          <cell r="E970">
            <v>0</v>
          </cell>
        </row>
        <row r="971">
          <cell r="B971" t="str">
            <v/>
          </cell>
          <cell r="C971" t="str">
            <v>IMAG51102004</v>
          </cell>
          <cell r="D971" t="str">
            <v>GENERATEUR  RX TEMP TDM</v>
          </cell>
          <cell r="E971">
            <v>0</v>
          </cell>
        </row>
        <row r="972">
          <cell r="B972" t="str">
            <v/>
          </cell>
          <cell r="C972" t="str">
            <v>IMAG51102005</v>
          </cell>
          <cell r="D972" t="str">
            <v>LIT POUR TEMP TDM</v>
          </cell>
          <cell r="E972">
            <v>0</v>
          </cell>
        </row>
        <row r="973">
          <cell r="B973" t="str">
            <v/>
          </cell>
          <cell r="C973" t="str">
            <v>IMAG51102006</v>
          </cell>
          <cell r="D973" t="str">
            <v>SYSTEME INFORMATIQUE TEMP TDM</v>
          </cell>
          <cell r="E973">
            <v>0</v>
          </cell>
        </row>
        <row r="974">
          <cell r="B974" t="str">
            <v/>
          </cell>
          <cell r="C974" t="str">
            <v>IMAG51102007</v>
          </cell>
          <cell r="D974" t="str">
            <v>TUBE RX TEMP TDM</v>
          </cell>
          <cell r="E974">
            <v>0</v>
          </cell>
        </row>
        <row r="975">
          <cell r="B975" t="str">
            <v/>
          </cell>
          <cell r="C975" t="str">
            <v>IMAG51103000</v>
          </cell>
          <cell r="D975" t="str">
            <v>SYSTEME DE COMPTAGE IN VIVO</v>
          </cell>
          <cell r="E975">
            <v>0</v>
          </cell>
        </row>
        <row r="976">
          <cell r="B976" t="str">
            <v/>
          </cell>
          <cell r="C976" t="str">
            <v>IMAG51103001</v>
          </cell>
          <cell r="D976" t="str">
            <v>SONDE DE SYSTEME DE COMPTAGE IN VIVO</v>
          </cell>
          <cell r="E976">
            <v>0</v>
          </cell>
        </row>
        <row r="977">
          <cell r="B977" t="str">
            <v/>
          </cell>
          <cell r="C977" t="str">
            <v>IMAG51104000</v>
          </cell>
          <cell r="D977" t="str">
            <v>TOMOGRAPHE PAR EMISSION DE POSITONS (TEP)</v>
          </cell>
          <cell r="E977">
            <v>0</v>
          </cell>
        </row>
        <row r="978">
          <cell r="B978" t="str">
            <v/>
          </cell>
          <cell r="C978" t="str">
            <v>IMAG51104001</v>
          </cell>
          <cell r="D978" t="str">
            <v>DETECTEUR DE TEP</v>
          </cell>
          <cell r="E978">
            <v>0</v>
          </cell>
        </row>
        <row r="979">
          <cell r="B979" t="str">
            <v/>
          </cell>
          <cell r="C979" t="str">
            <v>IMAG51104002</v>
          </cell>
          <cell r="D979" t="str">
            <v>DETECTEUR RX TEP</v>
          </cell>
          <cell r="E979">
            <v>0</v>
          </cell>
        </row>
        <row r="980">
          <cell r="B980" t="str">
            <v/>
          </cell>
          <cell r="C980" t="str">
            <v>IMAG51104003</v>
          </cell>
          <cell r="D980" t="str">
            <v>GENERATEUR TEP</v>
          </cell>
          <cell r="E980">
            <v>0</v>
          </cell>
        </row>
        <row r="981">
          <cell r="B981" t="str">
            <v/>
          </cell>
          <cell r="C981" t="str">
            <v>IMAG51104004</v>
          </cell>
          <cell r="D981" t="str">
            <v>LIT POUR TEP</v>
          </cell>
          <cell r="E981">
            <v>0</v>
          </cell>
        </row>
        <row r="982">
          <cell r="B982" t="str">
            <v/>
          </cell>
          <cell r="C982" t="str">
            <v>IMAG51104005</v>
          </cell>
          <cell r="D982" t="str">
            <v>SYSTEME INFORMATIQUE TEP</v>
          </cell>
          <cell r="E982">
            <v>0</v>
          </cell>
        </row>
        <row r="983">
          <cell r="B983" t="str">
            <v/>
          </cell>
          <cell r="C983" t="str">
            <v>IMAG51104006</v>
          </cell>
          <cell r="D983" t="str">
            <v>TUBE RX TEP</v>
          </cell>
          <cell r="E983">
            <v>0</v>
          </cell>
        </row>
        <row r="984">
          <cell r="B984" t="str">
            <v/>
          </cell>
          <cell r="C984" t="str">
            <v>IMAG51105000</v>
          </cell>
          <cell r="D984" t="str">
            <v>GENERATEUR AEROSOL GAZ RADIOMARQUE</v>
          </cell>
          <cell r="E984">
            <v>0</v>
          </cell>
        </row>
        <row r="985">
          <cell r="B985" t="str">
            <v>IMAG512</v>
          </cell>
          <cell r="C985" t="str">
            <v/>
          </cell>
          <cell r="D985" t="str">
            <v>SYSTEME A LUMINESCENCE PHOTOSTIMULABLE</v>
          </cell>
          <cell r="E985">
            <v>0</v>
          </cell>
        </row>
        <row r="986">
          <cell r="B986" t="str">
            <v/>
          </cell>
          <cell r="C986" t="str">
            <v>IMAG51206000</v>
          </cell>
          <cell r="D986" t="str">
            <v>SYSTEME A LUMINESCENCE PHOTOSTIMULABLE</v>
          </cell>
          <cell r="E986">
            <v>0</v>
          </cell>
        </row>
        <row r="987">
          <cell r="B987" t="str">
            <v/>
          </cell>
          <cell r="C987" t="str">
            <v>IMAG51206001</v>
          </cell>
          <cell r="D987" t="str">
            <v>CASSETTE POUR LECTEUR DE PLAQUES PHOTOSTIMULABLES</v>
          </cell>
          <cell r="E987">
            <v>0</v>
          </cell>
        </row>
        <row r="988">
          <cell r="B988" t="str">
            <v/>
          </cell>
          <cell r="C988" t="str">
            <v>IMAG51206002</v>
          </cell>
          <cell r="D988" t="str">
            <v>CONSOLE VISU. IMAGES PRODUITES PAR LUMINESCENCE PHOTOSTIMUL.</v>
          </cell>
          <cell r="E988">
            <v>0</v>
          </cell>
        </row>
        <row r="989">
          <cell r="B989" t="str">
            <v/>
          </cell>
          <cell r="C989" t="str">
            <v>IMAG51206003</v>
          </cell>
          <cell r="D989" t="str">
            <v>CONSOLE D'IDENTIFICATION</v>
          </cell>
          <cell r="E989">
            <v>0</v>
          </cell>
        </row>
        <row r="990">
          <cell r="B990" t="str">
            <v/>
          </cell>
          <cell r="C990" t="str">
            <v>IMAG51206004</v>
          </cell>
          <cell r="D990" t="str">
            <v>LECTEUR SYSTEME A LUMINESCENCE PHOTOSTIMULABLE</v>
          </cell>
          <cell r="E990">
            <v>0</v>
          </cell>
        </row>
        <row r="991">
          <cell r="B991" t="str">
            <v/>
          </cell>
          <cell r="C991" t="str">
            <v>IMAG51206005</v>
          </cell>
          <cell r="D991" t="str">
            <v>PLAQUE A LUMINESCENCE PHOTOSTIMULABLE</v>
          </cell>
          <cell r="E991">
            <v>0</v>
          </cell>
        </row>
        <row r="992">
          <cell r="B992" t="str">
            <v>IMAG513</v>
          </cell>
          <cell r="C992" t="str">
            <v/>
          </cell>
          <cell r="D992" t="str">
            <v>TRAITEMENT PHOTOGRAPHIQUE EN IMAGERIE</v>
          </cell>
          <cell r="E992">
            <v>0</v>
          </cell>
        </row>
        <row r="993">
          <cell r="B993" t="str">
            <v/>
          </cell>
          <cell r="C993" t="str">
            <v>IMAG51301000</v>
          </cell>
          <cell r="D993" t="str">
            <v>DEVELOPPEUSE AUTOMATIQUE POUR RADIOLOGIE</v>
          </cell>
          <cell r="E993">
            <v>0</v>
          </cell>
        </row>
        <row r="994">
          <cell r="B994" t="str">
            <v/>
          </cell>
          <cell r="C994" t="str">
            <v>IMAG51302000</v>
          </cell>
          <cell r="D994" t="str">
            <v>DISPOSITIF PLEIN JOUR</v>
          </cell>
          <cell r="E994">
            <v>0</v>
          </cell>
        </row>
        <row r="995">
          <cell r="B995" t="str">
            <v/>
          </cell>
          <cell r="C995" t="str">
            <v>IMAG51303000</v>
          </cell>
          <cell r="D995" t="str">
            <v>CASSETTE FILM RADIOLOGIQUE</v>
          </cell>
          <cell r="E995">
            <v>0</v>
          </cell>
        </row>
        <row r="996">
          <cell r="B996" t="str">
            <v/>
          </cell>
          <cell r="C996" t="str">
            <v>IMAG51303001</v>
          </cell>
          <cell r="D996" t="str">
            <v>ECRAN RENFORCATEUR</v>
          </cell>
          <cell r="E996">
            <v>0</v>
          </cell>
        </row>
        <row r="997">
          <cell r="B997" t="str">
            <v/>
          </cell>
          <cell r="C997" t="str">
            <v>IMAG51304000</v>
          </cell>
          <cell r="D997" t="str">
            <v>CAMERA D'IDENTIFICATION</v>
          </cell>
          <cell r="E997">
            <v>0</v>
          </cell>
        </row>
        <row r="998">
          <cell r="B998" t="str">
            <v/>
          </cell>
          <cell r="C998" t="str">
            <v>IMAG51305000</v>
          </cell>
          <cell r="D998" t="str">
            <v>RECUPERATEUR D'ARGENT PHOTOGRAPHIQUE</v>
          </cell>
          <cell r="E998">
            <v>0</v>
          </cell>
        </row>
        <row r="999">
          <cell r="B999" t="str">
            <v/>
          </cell>
          <cell r="C999" t="str">
            <v>IMAG51306000</v>
          </cell>
          <cell r="D999" t="str">
            <v>DEVELOPPEUR MANUEL</v>
          </cell>
          <cell r="E999">
            <v>0</v>
          </cell>
        </row>
        <row r="1000">
          <cell r="B1000" t="str">
            <v/>
          </cell>
          <cell r="C1000" t="str">
            <v>IMAG51307000</v>
          </cell>
          <cell r="D1000" t="str">
            <v>MELANGEUR AUTOMATIQUE</v>
          </cell>
          <cell r="E1000">
            <v>0</v>
          </cell>
        </row>
        <row r="1001">
          <cell r="B1001" t="str">
            <v/>
          </cell>
          <cell r="C1001" t="str">
            <v>IMAG51308000</v>
          </cell>
          <cell r="D1001" t="str">
            <v>PORTE CASSETTE INDEPENDANT</v>
          </cell>
          <cell r="E1001">
            <v>0</v>
          </cell>
        </row>
        <row r="1002">
          <cell r="B1002" t="str">
            <v/>
          </cell>
          <cell r="C1002" t="str">
            <v/>
          </cell>
          <cell r="D1002" t="str">
            <v>SECURITE INCENDIE</v>
          </cell>
          <cell r="E1002">
            <v>0</v>
          </cell>
        </row>
        <row r="1003">
          <cell r="B1003" t="str">
            <v>INCE001</v>
          </cell>
          <cell r="C1003" t="str">
            <v/>
          </cell>
          <cell r="D1003" t="str">
            <v>DETECTION INCENDIE</v>
          </cell>
          <cell r="E1003">
            <v>0</v>
          </cell>
        </row>
        <row r="1004">
          <cell r="B1004" t="str">
            <v/>
          </cell>
          <cell r="C1004" t="str">
            <v>INCE00101000</v>
          </cell>
          <cell r="D1004" t="str">
            <v>DETECTEUR IONIQUE</v>
          </cell>
          <cell r="E1004">
            <v>0</v>
          </cell>
        </row>
        <row r="1005">
          <cell r="B1005" t="str">
            <v/>
          </cell>
          <cell r="C1005" t="str">
            <v>INCE00102000</v>
          </cell>
          <cell r="D1005" t="str">
            <v>DETECTEUR OPTIQUE</v>
          </cell>
          <cell r="E1005">
            <v>0</v>
          </cell>
        </row>
        <row r="1006">
          <cell r="B1006" t="str">
            <v/>
          </cell>
          <cell r="C1006" t="str">
            <v>INCE00103000</v>
          </cell>
          <cell r="D1006" t="str">
            <v>DETECTEUR THERMOSTATIQUE</v>
          </cell>
          <cell r="E1006">
            <v>0</v>
          </cell>
        </row>
        <row r="1007">
          <cell r="B1007" t="str">
            <v/>
          </cell>
          <cell r="C1007" t="str">
            <v>INCE00104000</v>
          </cell>
          <cell r="D1007" t="str">
            <v>DETECTEUR THERMOVELOCIMETRIQUE</v>
          </cell>
          <cell r="E1007">
            <v>0</v>
          </cell>
        </row>
        <row r="1008">
          <cell r="B1008" t="str">
            <v/>
          </cell>
          <cell r="C1008" t="str">
            <v>INCE00105000</v>
          </cell>
          <cell r="D1008" t="str">
            <v>TABLEAU DE SIGNALISATION</v>
          </cell>
          <cell r="E1008">
            <v>0</v>
          </cell>
        </row>
        <row r="1009">
          <cell r="B1009" t="str">
            <v>INCE002</v>
          </cell>
          <cell r="C1009" t="str">
            <v/>
          </cell>
          <cell r="D1009" t="str">
            <v>EXTINCTION</v>
          </cell>
          <cell r="E1009">
            <v>0</v>
          </cell>
        </row>
        <row r="1010">
          <cell r="B1010" t="str">
            <v/>
          </cell>
          <cell r="C1010" t="str">
            <v>INCE00202000</v>
          </cell>
          <cell r="D1010" t="str">
            <v>ARMOIRE A SOLVANTS</v>
          </cell>
          <cell r="E1010">
            <v>0</v>
          </cell>
        </row>
        <row r="1011">
          <cell r="B1011" t="str">
            <v/>
          </cell>
          <cell r="C1011" t="str">
            <v>INCE00203000</v>
          </cell>
          <cell r="D1011" t="str">
            <v>BOUCHES OU POTEAU INCENDIE (PRIVATIFS)</v>
          </cell>
          <cell r="E1011">
            <v>0</v>
          </cell>
        </row>
        <row r="1012">
          <cell r="B1012" t="str">
            <v/>
          </cell>
          <cell r="C1012" t="str">
            <v>INCE00204000</v>
          </cell>
          <cell r="D1012" t="str">
            <v>COLONNE HUMIDE</v>
          </cell>
          <cell r="E1012">
            <v>0</v>
          </cell>
        </row>
        <row r="1013">
          <cell r="B1013" t="str">
            <v/>
          </cell>
          <cell r="C1013" t="str">
            <v>INCE00205000</v>
          </cell>
          <cell r="D1013" t="str">
            <v>COLONNE SECHE</v>
          </cell>
          <cell r="E1013">
            <v>0</v>
          </cell>
        </row>
        <row r="1014">
          <cell r="B1014" t="str">
            <v/>
          </cell>
          <cell r="C1014" t="str">
            <v>INCE00206000</v>
          </cell>
          <cell r="D1014" t="str">
            <v>ENSEMBLE D'EXTINCTEURS</v>
          </cell>
          <cell r="E1014">
            <v>0</v>
          </cell>
        </row>
        <row r="1015">
          <cell r="B1015" t="str">
            <v/>
          </cell>
          <cell r="C1015" t="str">
            <v>INCE00207000</v>
          </cell>
          <cell r="D1015" t="str">
            <v>EXTINCTEUR A CO2</v>
          </cell>
          <cell r="E1015">
            <v>0</v>
          </cell>
        </row>
        <row r="1016">
          <cell r="B1016" t="str">
            <v/>
          </cell>
          <cell r="C1016" t="str">
            <v>INCE00208000</v>
          </cell>
          <cell r="D1016" t="str">
            <v>EXTINCTEUR A EAU PULVERISEE</v>
          </cell>
          <cell r="E1016">
            <v>0</v>
          </cell>
        </row>
        <row r="1017">
          <cell r="B1017" t="str">
            <v/>
          </cell>
          <cell r="C1017" t="str">
            <v>INCE00209000</v>
          </cell>
          <cell r="D1017" t="str">
            <v>EXTINCTEUR A POUDRE</v>
          </cell>
          <cell r="E1017">
            <v>0</v>
          </cell>
        </row>
        <row r="1018">
          <cell r="B1018" t="str">
            <v/>
          </cell>
          <cell r="C1018" t="str">
            <v>INCE00210000</v>
          </cell>
          <cell r="D1018" t="str">
            <v>EXTINCTION AUTOMATIQUE TOUS TYPES</v>
          </cell>
          <cell r="E1018">
            <v>0</v>
          </cell>
        </row>
        <row r="1019">
          <cell r="B1019" t="str">
            <v/>
          </cell>
          <cell r="C1019" t="str">
            <v>INCE00211000</v>
          </cell>
          <cell r="D1019" t="str">
            <v>EXTINCTION AUTOMATIQUE A POUDRE</v>
          </cell>
          <cell r="E1019">
            <v>0</v>
          </cell>
        </row>
        <row r="1020">
          <cell r="B1020" t="str">
            <v/>
          </cell>
          <cell r="C1020" t="str">
            <v>INCE00212000</v>
          </cell>
          <cell r="D1020" t="str">
            <v>ROBINET D'INCENDIE ARME (RIA)</v>
          </cell>
          <cell r="E1020">
            <v>0</v>
          </cell>
        </row>
        <row r="1021">
          <cell r="B1021" t="str">
            <v/>
          </cell>
          <cell r="C1021" t="str">
            <v>INCE00213000</v>
          </cell>
          <cell r="D1021" t="str">
            <v>SURPRESSEUR DE RESEAU INCENDIE</v>
          </cell>
          <cell r="E1021">
            <v>0</v>
          </cell>
        </row>
        <row r="1022">
          <cell r="B1022" t="str">
            <v>INCE003</v>
          </cell>
          <cell r="C1022" t="str">
            <v/>
          </cell>
          <cell r="D1022" t="str">
            <v>SYSTEME DE SECURITE INCENDIE</v>
          </cell>
          <cell r="E1022">
            <v>0</v>
          </cell>
        </row>
        <row r="1023">
          <cell r="B1023" t="str">
            <v/>
          </cell>
          <cell r="C1023" t="str">
            <v>INCE00301000</v>
          </cell>
          <cell r="D1023" t="str">
            <v>ALARME GENERALE SELECTIVE (AGS)</v>
          </cell>
          <cell r="E1023">
            <v>0</v>
          </cell>
        </row>
        <row r="1024">
          <cell r="B1024" t="str">
            <v/>
          </cell>
          <cell r="C1024" t="str">
            <v>INCE00302000</v>
          </cell>
          <cell r="D1024" t="str">
            <v>BLOC AUTONOME D'ECLAIRAGE DE SECOURS</v>
          </cell>
          <cell r="E1024">
            <v>0</v>
          </cell>
        </row>
        <row r="1025">
          <cell r="B1025" t="str">
            <v/>
          </cell>
          <cell r="C1025" t="str">
            <v>INCE00303000</v>
          </cell>
          <cell r="D1025" t="str">
            <v>CLAPET AUTOCOMMANDE (A FUSIBLE)</v>
          </cell>
          <cell r="E1025">
            <v>0</v>
          </cell>
        </row>
        <row r="1026">
          <cell r="B1026" t="str">
            <v/>
          </cell>
          <cell r="C1026" t="str">
            <v>INCE00304000</v>
          </cell>
          <cell r="D1026" t="str">
            <v>CLAPET TELECOMMANDE A REARMEMENT AUTOMATIQUE</v>
          </cell>
          <cell r="E1026">
            <v>0</v>
          </cell>
        </row>
        <row r="1027">
          <cell r="B1027" t="str">
            <v/>
          </cell>
          <cell r="C1027" t="str">
            <v>INCE00305000</v>
          </cell>
          <cell r="D1027" t="str">
            <v>CLAPET TELECOMMANDE A REARMEMENT MANUEL</v>
          </cell>
          <cell r="E1027">
            <v>0</v>
          </cell>
        </row>
        <row r="1028">
          <cell r="B1028" t="str">
            <v/>
          </cell>
          <cell r="C1028" t="str">
            <v>INCE00306000</v>
          </cell>
          <cell r="D1028" t="str">
            <v>COFFRET DE RELAYAGE (DE MOTEUR DE DESENFUMAGE)</v>
          </cell>
          <cell r="E1028">
            <v>0</v>
          </cell>
        </row>
        <row r="1029">
          <cell r="B1029" t="str">
            <v/>
          </cell>
          <cell r="C1029" t="str">
            <v>INCE00307000</v>
          </cell>
          <cell r="D1029" t="str">
            <v>DECLENCHEUR MANUEL</v>
          </cell>
          <cell r="E1029">
            <v>0</v>
          </cell>
        </row>
        <row r="1030">
          <cell r="B1030" t="str">
            <v/>
          </cell>
          <cell r="C1030" t="str">
            <v>INCE00308000</v>
          </cell>
          <cell r="D1030" t="str">
            <v>DIFFUSEUR SONORE</v>
          </cell>
          <cell r="E1030">
            <v>0</v>
          </cell>
        </row>
        <row r="1031">
          <cell r="B1031" t="str">
            <v/>
          </cell>
          <cell r="C1031" t="str">
            <v>INCE00309000</v>
          </cell>
          <cell r="D1031" t="str">
            <v>MOTO VENTILATEUR DE DESENFUMAGE</v>
          </cell>
          <cell r="E1031">
            <v>0</v>
          </cell>
        </row>
        <row r="1032">
          <cell r="B1032" t="str">
            <v/>
          </cell>
          <cell r="C1032" t="str">
            <v>INCE00310000</v>
          </cell>
          <cell r="D1032" t="str">
            <v>OUVRANT EN FAÇADES</v>
          </cell>
          <cell r="E1032">
            <v>0</v>
          </cell>
        </row>
        <row r="1033">
          <cell r="B1033" t="str">
            <v/>
          </cell>
          <cell r="C1033" t="str">
            <v>INCE00311000</v>
          </cell>
          <cell r="D1033" t="str">
            <v>PORTE DE COMPARTIMENTAGE (PF OU CF)</v>
          </cell>
          <cell r="E1033">
            <v>0</v>
          </cell>
        </row>
        <row r="1034">
          <cell r="B1034" t="str">
            <v/>
          </cell>
          <cell r="C1034" t="str">
            <v>INCE00312000</v>
          </cell>
          <cell r="D1034" t="str">
            <v>RESEAU DE BLOCS AUTONOMES D'ECLAIRAGE DE SECOURS (BAES)</v>
          </cell>
          <cell r="E1034">
            <v>0</v>
          </cell>
        </row>
        <row r="1035">
          <cell r="B1035" t="str">
            <v/>
          </cell>
          <cell r="C1035" t="str">
            <v>INCE00313000</v>
          </cell>
          <cell r="D1035" t="str">
            <v>RESEAU D'ECLAIRAGE DE SECOURS CENTRALISE</v>
          </cell>
          <cell r="E1035">
            <v>0</v>
          </cell>
        </row>
        <row r="1036">
          <cell r="B1036" t="str">
            <v/>
          </cell>
          <cell r="C1036" t="str">
            <v>INCE00314000</v>
          </cell>
          <cell r="D1036" t="str">
            <v>SYSTEME DE SECURITE INCENDIE</v>
          </cell>
          <cell r="E1036">
            <v>0</v>
          </cell>
        </row>
        <row r="1037">
          <cell r="B1037" t="str">
            <v/>
          </cell>
          <cell r="C1037" t="str">
            <v>INCE00315000</v>
          </cell>
          <cell r="D1037" t="str">
            <v>TABLEAU DE REPORT</v>
          </cell>
          <cell r="E1037">
            <v>0</v>
          </cell>
        </row>
        <row r="1038">
          <cell r="B1038" t="str">
            <v/>
          </cell>
          <cell r="C1038" t="str">
            <v>INCE00316000</v>
          </cell>
          <cell r="D1038" t="str">
            <v>TASAL (APPEL POMPIERS)</v>
          </cell>
          <cell r="E1038">
            <v>0</v>
          </cell>
        </row>
        <row r="1039">
          <cell r="B1039" t="str">
            <v/>
          </cell>
          <cell r="C1039" t="str">
            <v>INCE00317000</v>
          </cell>
          <cell r="D1039" t="str">
            <v>UNITE DE GESTION DES ISSUES DE SECOURS (UGIS)</v>
          </cell>
          <cell r="E1039">
            <v>0</v>
          </cell>
        </row>
        <row r="1040">
          <cell r="B1040" t="str">
            <v/>
          </cell>
          <cell r="C1040" t="str">
            <v>INCE00318000</v>
          </cell>
          <cell r="D1040" t="str">
            <v>VOLET</v>
          </cell>
          <cell r="E1040">
            <v>0</v>
          </cell>
        </row>
        <row r="1041">
          <cell r="B1041" t="str">
            <v/>
          </cell>
          <cell r="C1041" t="str">
            <v/>
          </cell>
          <cell r="D1041" t="str">
            <v>INFORMATIQUE</v>
          </cell>
          <cell r="E1041">
            <v>0</v>
          </cell>
        </row>
        <row r="1042">
          <cell r="B1042" t="str">
            <v>INFO001</v>
          </cell>
          <cell r="C1042" t="str">
            <v/>
          </cell>
          <cell r="D1042" t="str">
            <v>IMPRESSION NUMERISATION</v>
          </cell>
          <cell r="E1042">
            <v>0</v>
          </cell>
        </row>
        <row r="1043">
          <cell r="B1043" t="str">
            <v/>
          </cell>
          <cell r="C1043" t="str">
            <v>INFO00101000</v>
          </cell>
          <cell r="D1043" t="str">
            <v>IMPRIMANTE POUR ETIQUETTES CODE A BARRE</v>
          </cell>
          <cell r="E1043">
            <v>0</v>
          </cell>
        </row>
        <row r="1044">
          <cell r="B1044" t="str">
            <v/>
          </cell>
          <cell r="C1044" t="str">
            <v>INFO00102000</v>
          </cell>
          <cell r="D1044" t="str">
            <v>SCANNER A3/A4</v>
          </cell>
          <cell r="E1044">
            <v>0</v>
          </cell>
        </row>
        <row r="1045">
          <cell r="B1045" t="str">
            <v/>
          </cell>
          <cell r="C1045" t="str">
            <v>INFO00103000</v>
          </cell>
          <cell r="D1045" t="str">
            <v>SCANNER A4</v>
          </cell>
          <cell r="E1045">
            <v>0</v>
          </cell>
        </row>
        <row r="1046">
          <cell r="B1046" t="str">
            <v/>
          </cell>
          <cell r="C1046" t="str">
            <v>INFO00104000</v>
          </cell>
          <cell r="D1046" t="str">
            <v>IMPRIMANTE JET D'ENCRE</v>
          </cell>
          <cell r="E1046">
            <v>0</v>
          </cell>
        </row>
        <row r="1047">
          <cell r="B1047" t="str">
            <v/>
          </cell>
          <cell r="C1047" t="str">
            <v>INFO00105000</v>
          </cell>
          <cell r="D1047" t="str">
            <v>IMPRIMANTE LASER MONOCHROME</v>
          </cell>
          <cell r="E1047">
            <v>0</v>
          </cell>
        </row>
        <row r="1048">
          <cell r="B1048" t="str">
            <v/>
          </cell>
          <cell r="C1048" t="str">
            <v>INFO00106000</v>
          </cell>
          <cell r="D1048" t="str">
            <v>IMPRIMANTE LASER COULEUR</v>
          </cell>
          <cell r="E1048">
            <v>0</v>
          </cell>
        </row>
        <row r="1049">
          <cell r="B1049" t="str">
            <v/>
          </cell>
          <cell r="C1049" t="str">
            <v>INFO00107000</v>
          </cell>
          <cell r="D1049" t="str">
            <v>IMPRIMANTE MULTIFONCTION</v>
          </cell>
          <cell r="E1049">
            <v>0</v>
          </cell>
        </row>
        <row r="1050">
          <cell r="B1050" t="str">
            <v/>
          </cell>
          <cell r="C1050" t="str">
            <v>INFO00108000</v>
          </cell>
          <cell r="D1050" t="str">
            <v>IMPRIMANTE MATRICIELLE</v>
          </cell>
          <cell r="E1050">
            <v>0</v>
          </cell>
        </row>
        <row r="1051">
          <cell r="B1051" t="str">
            <v/>
          </cell>
          <cell r="C1051" t="str">
            <v>INFO00109000</v>
          </cell>
          <cell r="D1051" t="str">
            <v>IMPRIMANTE TELECOPIEUR</v>
          </cell>
          <cell r="E1051">
            <v>0</v>
          </cell>
        </row>
        <row r="1052">
          <cell r="B1052" t="str">
            <v/>
          </cell>
          <cell r="C1052" t="str">
            <v>INFO00110000</v>
          </cell>
          <cell r="D1052" t="str">
            <v>IMPRIMANTE TRACEUR</v>
          </cell>
          <cell r="E1052">
            <v>0</v>
          </cell>
        </row>
        <row r="1053">
          <cell r="B1053" t="str">
            <v/>
          </cell>
          <cell r="C1053" t="str">
            <v>INFO00111000</v>
          </cell>
          <cell r="D1053" t="str">
            <v>PHOTOCOPIEUR COULEUR</v>
          </cell>
          <cell r="E1053">
            <v>0</v>
          </cell>
        </row>
        <row r="1054">
          <cell r="B1054" t="str">
            <v/>
          </cell>
          <cell r="C1054" t="str">
            <v>INFO00112000</v>
          </cell>
          <cell r="D1054" t="str">
            <v>PHOTOCOPIEUR MONOCHROME</v>
          </cell>
          <cell r="E1054">
            <v>0</v>
          </cell>
        </row>
        <row r="1055">
          <cell r="B1055" t="str">
            <v>INFO002</v>
          </cell>
          <cell r="C1055" t="str">
            <v/>
          </cell>
          <cell r="D1055" t="str">
            <v>LOGICIEL</v>
          </cell>
          <cell r="E1055">
            <v>0</v>
          </cell>
        </row>
        <row r="1056">
          <cell r="B1056" t="str">
            <v/>
          </cell>
          <cell r="C1056" t="str">
            <v>INFO00201000</v>
          </cell>
          <cell r="D1056" t="str">
            <v>GMAO</v>
          </cell>
          <cell r="E1056">
            <v>0</v>
          </cell>
        </row>
        <row r="1057">
          <cell r="B1057" t="str">
            <v/>
          </cell>
          <cell r="C1057" t="str">
            <v>INFO00202000</v>
          </cell>
          <cell r="D1057" t="str">
            <v>GTC</v>
          </cell>
          <cell r="E1057">
            <v>0</v>
          </cell>
        </row>
        <row r="1058">
          <cell r="B1058" t="str">
            <v/>
          </cell>
          <cell r="C1058" t="str">
            <v>INFO00203000</v>
          </cell>
          <cell r="D1058" t="str">
            <v>MAIN COURANTE</v>
          </cell>
          <cell r="E1058">
            <v>0</v>
          </cell>
        </row>
        <row r="1059">
          <cell r="B1059" t="str">
            <v/>
          </cell>
          <cell r="C1059" t="str">
            <v>INFO00204000</v>
          </cell>
          <cell r="D1059" t="str">
            <v>PLATEFORME PMSI</v>
          </cell>
          <cell r="E1059">
            <v>0</v>
          </cell>
        </row>
        <row r="1060">
          <cell r="B1060" t="str">
            <v/>
          </cell>
          <cell r="C1060" t="str">
            <v>INFO00205000</v>
          </cell>
          <cell r="D1060" t="str">
            <v>URGENCES</v>
          </cell>
          <cell r="E1060">
            <v>0</v>
          </cell>
        </row>
        <row r="1061">
          <cell r="B1061" t="str">
            <v/>
          </cell>
          <cell r="C1061" t="str">
            <v>INFO00206000</v>
          </cell>
          <cell r="D1061" t="str">
            <v>FACTURATION</v>
          </cell>
          <cell r="E1061">
            <v>0</v>
          </cell>
        </row>
        <row r="1062">
          <cell r="B1062" t="str">
            <v/>
          </cell>
          <cell r="C1062" t="str">
            <v>INFO00207000</v>
          </cell>
          <cell r="D1062" t="str">
            <v>DOSSIER PATIENT</v>
          </cell>
          <cell r="E1062">
            <v>0</v>
          </cell>
        </row>
        <row r="1063">
          <cell r="B1063" t="str">
            <v>INFO003</v>
          </cell>
          <cell r="C1063" t="str">
            <v/>
          </cell>
          <cell r="D1063" t="str">
            <v>ORDINATEUR</v>
          </cell>
          <cell r="E1063">
            <v>0</v>
          </cell>
        </row>
        <row r="1064">
          <cell r="B1064" t="str">
            <v/>
          </cell>
          <cell r="C1064" t="str">
            <v>INFO00304000</v>
          </cell>
          <cell r="D1064" t="str">
            <v>ORDINATEUR CENTRAL</v>
          </cell>
          <cell r="E1064">
            <v>0</v>
          </cell>
        </row>
        <row r="1065">
          <cell r="B1065" t="str">
            <v/>
          </cell>
          <cell r="C1065" t="str">
            <v>INFO00305000</v>
          </cell>
          <cell r="D1065" t="str">
            <v>ORDINATEUR FIXE</v>
          </cell>
          <cell r="E1065">
            <v>0</v>
          </cell>
        </row>
        <row r="1066">
          <cell r="B1066" t="str">
            <v/>
          </cell>
          <cell r="C1066" t="str">
            <v>INFO00306000</v>
          </cell>
          <cell r="D1066" t="str">
            <v>ORDINATEUR PORTABLE</v>
          </cell>
          <cell r="E1066">
            <v>0</v>
          </cell>
        </row>
        <row r="1067">
          <cell r="B1067" t="str">
            <v/>
          </cell>
          <cell r="C1067" t="str">
            <v>INFO00306004</v>
          </cell>
          <cell r="D1067" t="str">
            <v>BRAS POUR PC PORTABLE</v>
          </cell>
          <cell r="E1067">
            <v>0</v>
          </cell>
        </row>
        <row r="1068">
          <cell r="B1068" t="str">
            <v/>
          </cell>
          <cell r="C1068" t="str">
            <v>INFO00306500</v>
          </cell>
          <cell r="D1068" t="str">
            <v xml:space="preserve">TABLETTE </v>
          </cell>
          <cell r="E1068">
            <v>0</v>
          </cell>
        </row>
        <row r="1069">
          <cell r="B1069" t="str">
            <v/>
          </cell>
          <cell r="C1069" t="str">
            <v>INFO00307000</v>
          </cell>
          <cell r="D1069" t="str">
            <v>SYSTEME INFORMATIQUE MULTIPOSTE</v>
          </cell>
          <cell r="E1069">
            <v>0</v>
          </cell>
        </row>
        <row r="1070">
          <cell r="B1070" t="str">
            <v/>
          </cell>
          <cell r="C1070" t="str">
            <v>INFO00308000</v>
          </cell>
          <cell r="D1070" t="str">
            <v>PORTABLE</v>
          </cell>
          <cell r="E1070">
            <v>0</v>
          </cell>
        </row>
        <row r="1071">
          <cell r="B1071" t="str">
            <v/>
          </cell>
          <cell r="C1071" t="str">
            <v>INFO00308001</v>
          </cell>
          <cell r="D1071" t="str">
            <v>PC PORTABLE</v>
          </cell>
          <cell r="E1071">
            <v>0</v>
          </cell>
        </row>
        <row r="1072">
          <cell r="B1072" t="str">
            <v/>
          </cell>
          <cell r="C1072" t="str">
            <v>INFO00308002</v>
          </cell>
          <cell r="D1072" t="str">
            <v>MAC PORTABLE</v>
          </cell>
          <cell r="E1072">
            <v>0</v>
          </cell>
        </row>
        <row r="1073">
          <cell r="B1073" t="str">
            <v/>
          </cell>
          <cell r="C1073" t="str">
            <v>INFO00308003</v>
          </cell>
          <cell r="D1073" t="str">
            <v>CHARIOT POUR PC PORTABLE</v>
          </cell>
          <cell r="E1073">
            <v>0</v>
          </cell>
        </row>
        <row r="1074">
          <cell r="B1074" t="str">
            <v/>
          </cell>
          <cell r="C1074" t="str">
            <v>INFO00308004</v>
          </cell>
          <cell r="D1074" t="str">
            <v>BRAS POUR PC</v>
          </cell>
          <cell r="E1074">
            <v>0</v>
          </cell>
        </row>
        <row r="1075">
          <cell r="B1075" t="str">
            <v/>
          </cell>
          <cell r="C1075" t="str">
            <v>INFO00309000</v>
          </cell>
          <cell r="D1075" t="str">
            <v>UNITE CENTRALE</v>
          </cell>
          <cell r="E1075">
            <v>0</v>
          </cell>
        </row>
        <row r="1076">
          <cell r="B1076" t="str">
            <v/>
          </cell>
          <cell r="C1076" t="str">
            <v>INFO00309001</v>
          </cell>
          <cell r="D1076" t="str">
            <v>MULTIPLEXEUR</v>
          </cell>
          <cell r="E1076">
            <v>0</v>
          </cell>
        </row>
        <row r="1077">
          <cell r="B1077" t="str">
            <v/>
          </cell>
          <cell r="C1077" t="str">
            <v>INFO00309002</v>
          </cell>
          <cell r="D1077" t="str">
            <v>BOITIER MINI TOUR</v>
          </cell>
          <cell r="E1077">
            <v>0</v>
          </cell>
        </row>
        <row r="1078">
          <cell r="B1078" t="str">
            <v/>
          </cell>
          <cell r="C1078" t="str">
            <v>INFO00309003</v>
          </cell>
          <cell r="D1078" t="str">
            <v>BOITIER PLAT</v>
          </cell>
          <cell r="E1078">
            <v>0</v>
          </cell>
        </row>
        <row r="1079">
          <cell r="B1079" t="str">
            <v/>
          </cell>
          <cell r="C1079" t="str">
            <v>INFO00309004</v>
          </cell>
          <cell r="D1079" t="str">
            <v>BOITIER EXTRA PLAT</v>
          </cell>
          <cell r="E1079">
            <v>0</v>
          </cell>
        </row>
        <row r="1080">
          <cell r="B1080" t="str">
            <v/>
          </cell>
          <cell r="C1080" t="str">
            <v>INFO00309005</v>
          </cell>
          <cell r="D1080" t="str">
            <v>CLIENT LEGER</v>
          </cell>
          <cell r="E1080">
            <v>0</v>
          </cell>
        </row>
        <row r="1081">
          <cell r="B1081" t="str">
            <v/>
          </cell>
          <cell r="C1081" t="str">
            <v>INFO00309006</v>
          </cell>
          <cell r="D1081" t="str">
            <v>STATION DE TRAVAIL</v>
          </cell>
          <cell r="E1081">
            <v>0</v>
          </cell>
        </row>
        <row r="1082">
          <cell r="B1082" t="str">
            <v/>
          </cell>
          <cell r="C1082" t="str">
            <v/>
          </cell>
          <cell r="D1082" t="str">
            <v>TABLETTE PC</v>
          </cell>
          <cell r="E1082">
            <v>0</v>
          </cell>
        </row>
        <row r="1083">
          <cell r="B1083" t="str">
            <v>INFO004</v>
          </cell>
          <cell r="C1083" t="str">
            <v/>
          </cell>
          <cell r="D1083" t="str">
            <v>PERIPHERIQUE</v>
          </cell>
          <cell r="E1083">
            <v>0</v>
          </cell>
        </row>
        <row r="1084">
          <cell r="B1084" t="str">
            <v/>
          </cell>
          <cell r="C1084" t="str">
            <v>INFO00410000</v>
          </cell>
          <cell r="D1084" t="str">
            <v>DEROULEUR DE BANDES MAGNETIQUES</v>
          </cell>
          <cell r="E1084">
            <v>0</v>
          </cell>
        </row>
        <row r="1085">
          <cell r="B1085" t="str">
            <v/>
          </cell>
          <cell r="C1085" t="str">
            <v>INFO00411000</v>
          </cell>
          <cell r="D1085" t="str">
            <v>MONITEUR</v>
          </cell>
          <cell r="E1085">
            <v>0</v>
          </cell>
        </row>
        <row r="1086">
          <cell r="B1086" t="str">
            <v/>
          </cell>
          <cell r="C1086" t="str">
            <v>INFO00411001</v>
          </cell>
          <cell r="D1086" t="str">
            <v>ECRAN CATHODIQUE</v>
          </cell>
          <cell r="E1086">
            <v>0</v>
          </cell>
        </row>
        <row r="1087">
          <cell r="B1087" t="str">
            <v/>
          </cell>
          <cell r="C1087" t="str">
            <v>INFO00411002</v>
          </cell>
          <cell r="D1087" t="str">
            <v>ECRAN PLAT</v>
          </cell>
          <cell r="E1087">
            <v>0</v>
          </cell>
        </row>
        <row r="1088">
          <cell r="B1088" t="str">
            <v/>
          </cell>
          <cell r="C1088" t="str">
            <v>INFO00412000</v>
          </cell>
          <cell r="D1088" t="str">
            <v>LECTEUR DE CODES A BARRE</v>
          </cell>
          <cell r="E1088">
            <v>0</v>
          </cell>
        </row>
        <row r="1089">
          <cell r="B1089" t="str">
            <v/>
          </cell>
          <cell r="C1089" t="str">
            <v>INFO00413000</v>
          </cell>
          <cell r="D1089" t="str">
            <v>LECTEUR DE DOCUMENTS MARQUES</v>
          </cell>
          <cell r="E1089">
            <v>0</v>
          </cell>
        </row>
        <row r="1090">
          <cell r="B1090" t="str">
            <v/>
          </cell>
          <cell r="C1090" t="str">
            <v>INFO00414000</v>
          </cell>
          <cell r="D1090" t="str">
            <v>HAUT PARLEUR</v>
          </cell>
          <cell r="E1090">
            <v>0</v>
          </cell>
        </row>
        <row r="1091">
          <cell r="B1091" t="str">
            <v/>
          </cell>
          <cell r="C1091" t="str">
            <v>INFO00415000</v>
          </cell>
          <cell r="D1091" t="str">
            <v>CLE USB</v>
          </cell>
          <cell r="E1091">
            <v>0</v>
          </cell>
        </row>
        <row r="1092">
          <cell r="B1092" t="str">
            <v/>
          </cell>
          <cell r="C1092" t="str">
            <v>INFO00416000</v>
          </cell>
          <cell r="D1092" t="str">
            <v>MALETTE DE PROTECTION</v>
          </cell>
          <cell r="E1092">
            <v>0</v>
          </cell>
        </row>
        <row r="1093">
          <cell r="B1093" t="str">
            <v/>
          </cell>
          <cell r="C1093" t="str">
            <v>INFO00417000</v>
          </cell>
          <cell r="D1093" t="str">
            <v>ADAPTATEUR SECTER</v>
          </cell>
          <cell r="E1093">
            <v>0</v>
          </cell>
        </row>
        <row r="1094">
          <cell r="B1094" t="str">
            <v/>
          </cell>
          <cell r="C1094" t="str">
            <v>INFO00418000</v>
          </cell>
          <cell r="D1094" t="str">
            <v>KIT DE SECURITE</v>
          </cell>
          <cell r="E1094">
            <v>0</v>
          </cell>
        </row>
        <row r="1095">
          <cell r="B1095" t="str">
            <v/>
          </cell>
          <cell r="C1095" t="str">
            <v>INFO00419000</v>
          </cell>
          <cell r="D1095" t="str">
            <v>FILTRE DE CONFIDENTIALITE</v>
          </cell>
          <cell r="E1095">
            <v>0</v>
          </cell>
        </row>
        <row r="1096">
          <cell r="B1096" t="str">
            <v/>
          </cell>
          <cell r="C1096" t="str">
            <v>INFO00420000</v>
          </cell>
          <cell r="D1096" t="str">
            <v>HOUSSE</v>
          </cell>
          <cell r="E1096">
            <v>0</v>
          </cell>
        </row>
        <row r="1097">
          <cell r="B1097" t="str">
            <v/>
          </cell>
          <cell r="C1097" t="str">
            <v>INFO00421000</v>
          </cell>
          <cell r="D1097" t="str">
            <v>SOURIS</v>
          </cell>
          <cell r="E1097">
            <v>0</v>
          </cell>
        </row>
        <row r="1098">
          <cell r="B1098" t="str">
            <v/>
          </cell>
          <cell r="C1098" t="str">
            <v>INFO00422000</v>
          </cell>
          <cell r="D1098" t="str">
            <v>PAVE NUMERIQUE</v>
          </cell>
          <cell r="E1098">
            <v>0</v>
          </cell>
        </row>
        <row r="1099">
          <cell r="B1099" t="str">
            <v/>
          </cell>
          <cell r="C1099" t="str">
            <v>INFO00423000</v>
          </cell>
          <cell r="D1099" t="str">
            <v>CARTE D'ACQUISITION VIDEO</v>
          </cell>
          <cell r="E1099">
            <v>0</v>
          </cell>
        </row>
        <row r="1100">
          <cell r="B1100" t="str">
            <v/>
          </cell>
          <cell r="C1100" t="str">
            <v>INFO00424000</v>
          </cell>
          <cell r="D1100" t="str">
            <v>CARTE GRAPHIQUE</v>
          </cell>
          <cell r="E1100">
            <v>0</v>
          </cell>
        </row>
        <row r="1101">
          <cell r="B1101" t="str">
            <v/>
          </cell>
          <cell r="C1101" t="str">
            <v>INFO00425000</v>
          </cell>
          <cell r="D1101" t="str">
            <v>CARTE RESEAU</v>
          </cell>
          <cell r="E1101">
            <v>0</v>
          </cell>
        </row>
        <row r="1102">
          <cell r="B1102" t="str">
            <v/>
          </cell>
          <cell r="C1102" t="str">
            <v>INFO00426000</v>
          </cell>
          <cell r="D1102" t="str">
            <v>CARTE SON</v>
          </cell>
          <cell r="E1102">
            <v>0</v>
          </cell>
        </row>
        <row r="1103">
          <cell r="B1103" t="str">
            <v/>
          </cell>
          <cell r="C1103" t="str">
            <v>INFO00427000</v>
          </cell>
          <cell r="D1103" t="str">
            <v>DUPLICATEUR ROBOT</v>
          </cell>
          <cell r="E1103">
            <v>0</v>
          </cell>
        </row>
        <row r="1104">
          <cell r="B1104" t="str">
            <v/>
          </cell>
          <cell r="C1104" t="str">
            <v>INFO00428000</v>
          </cell>
          <cell r="D1104" t="str">
            <v>LECTEUR GRAVEUR CD/DVD</v>
          </cell>
          <cell r="E1104">
            <v>0</v>
          </cell>
        </row>
        <row r="1105">
          <cell r="B1105" t="str">
            <v/>
          </cell>
          <cell r="C1105" t="str">
            <v>INFO00429000</v>
          </cell>
          <cell r="D1105" t="str">
            <v>LECTEUR DE SUPORTS AMOVIBLES</v>
          </cell>
          <cell r="E1105">
            <v>0</v>
          </cell>
        </row>
        <row r="1106">
          <cell r="B1106" t="str">
            <v/>
          </cell>
          <cell r="C1106" t="str">
            <v>INFO00430000</v>
          </cell>
          <cell r="D1106" t="str">
            <v>CABLE ANTIVOL DE SECURITE</v>
          </cell>
          <cell r="E1106">
            <v>0</v>
          </cell>
        </row>
        <row r="1107">
          <cell r="B1107" t="str">
            <v/>
          </cell>
          <cell r="C1107" t="str">
            <v>INFO00431000</v>
          </cell>
          <cell r="D1107" t="str">
            <v>CASQUE ET MICRO</v>
          </cell>
          <cell r="E1107">
            <v>0</v>
          </cell>
        </row>
        <row r="1108">
          <cell r="B1108" t="str">
            <v/>
          </cell>
          <cell r="C1108" t="str">
            <v>INFO00432000</v>
          </cell>
          <cell r="D1108" t="str">
            <v>CLAVIER</v>
          </cell>
          <cell r="E1108">
            <v>0</v>
          </cell>
        </row>
        <row r="1109">
          <cell r="B1109" t="str">
            <v/>
          </cell>
          <cell r="C1109" t="str">
            <v>INFO00434000</v>
          </cell>
          <cell r="D1109" t="str">
            <v>LECTEUR DE CARTE VITALE</v>
          </cell>
          <cell r="E1109">
            <v>0</v>
          </cell>
        </row>
        <row r="1110">
          <cell r="B1110" t="str">
            <v/>
          </cell>
          <cell r="C1110" t="str">
            <v>INFO00435000</v>
          </cell>
          <cell r="D1110" t="str">
            <v>WEBCAM</v>
          </cell>
          <cell r="E1110">
            <v>0</v>
          </cell>
        </row>
        <row r="1111">
          <cell r="B1111" t="str">
            <v>INFO005</v>
          </cell>
          <cell r="C1111" t="str">
            <v/>
          </cell>
          <cell r="D1111" t="str">
            <v>RESEAU</v>
          </cell>
          <cell r="E1111">
            <v>0</v>
          </cell>
        </row>
        <row r="1112">
          <cell r="B1112" t="str">
            <v/>
          </cell>
          <cell r="C1112" t="str">
            <v>INFO00501000</v>
          </cell>
          <cell r="D1112" t="str">
            <v>MODEM</v>
          </cell>
          <cell r="E1112">
            <v>0</v>
          </cell>
        </row>
        <row r="1113">
          <cell r="B1113" t="str">
            <v/>
          </cell>
          <cell r="C1113" t="str">
            <v>INFO00502000</v>
          </cell>
          <cell r="D1113" t="str">
            <v>BAIE DE BRASSAGE</v>
          </cell>
          <cell r="E1113">
            <v>0</v>
          </cell>
        </row>
        <row r="1114">
          <cell r="B1114" t="str">
            <v/>
          </cell>
          <cell r="C1114" t="str">
            <v>INFO00503000</v>
          </cell>
          <cell r="D1114" t="str">
            <v>SWITCH</v>
          </cell>
          <cell r="E1114">
            <v>0</v>
          </cell>
        </row>
        <row r="1115">
          <cell r="B1115" t="str">
            <v/>
          </cell>
          <cell r="C1115" t="str">
            <v>INFO00504000</v>
          </cell>
          <cell r="D1115" t="str">
            <v>BOITIER FIBRE OPTIQUE</v>
          </cell>
          <cell r="E1115">
            <v>0</v>
          </cell>
        </row>
        <row r="1116">
          <cell r="B1116" t="str">
            <v/>
          </cell>
          <cell r="C1116" t="str">
            <v>INFO00505000</v>
          </cell>
          <cell r="D1116" t="str">
            <v>ONDULEUR</v>
          </cell>
          <cell r="E1116">
            <v>0</v>
          </cell>
        </row>
        <row r="1117">
          <cell r="B1117" t="str">
            <v/>
          </cell>
          <cell r="C1117" t="str">
            <v>INFO00506000</v>
          </cell>
          <cell r="D1117" t="str">
            <v>BOITIER MODEM TUNER TNT</v>
          </cell>
          <cell r="E1117">
            <v>0</v>
          </cell>
        </row>
        <row r="1118">
          <cell r="B1118" t="str">
            <v/>
          </cell>
          <cell r="C1118" t="str">
            <v>INFO00507000</v>
          </cell>
          <cell r="D1118" t="str">
            <v>PERIPHERIQUE DE PARTAGE</v>
          </cell>
          <cell r="E1118">
            <v>0</v>
          </cell>
        </row>
        <row r="1119">
          <cell r="B1119" t="str">
            <v/>
          </cell>
          <cell r="C1119" t="str">
            <v>INFO00508000</v>
          </cell>
          <cell r="D1119" t="str">
            <v>COMMUTATEUR</v>
          </cell>
          <cell r="E1119">
            <v>0</v>
          </cell>
        </row>
        <row r="1120">
          <cell r="B1120" t="str">
            <v/>
          </cell>
          <cell r="C1120" t="str">
            <v>INFO00509000</v>
          </cell>
          <cell r="D1120" t="str">
            <v>RESEAU WAN</v>
          </cell>
          <cell r="E1120">
            <v>0</v>
          </cell>
        </row>
        <row r="1121">
          <cell r="B1121" t="str">
            <v>INFO006</v>
          </cell>
          <cell r="C1121" t="str">
            <v/>
          </cell>
          <cell r="D1121" t="str">
            <v>STOCKAGE DE DONNEES</v>
          </cell>
          <cell r="E1121">
            <v>0</v>
          </cell>
        </row>
        <row r="1122">
          <cell r="B1122" t="str">
            <v/>
          </cell>
          <cell r="C1122" t="str">
            <v>INFO00601000</v>
          </cell>
          <cell r="D1122" t="str">
            <v>DISQUE DUR EXTERNE OU CLE USB</v>
          </cell>
          <cell r="E1122">
            <v>0</v>
          </cell>
        </row>
        <row r="1123">
          <cell r="B1123" t="str">
            <v/>
          </cell>
          <cell r="C1123" t="str">
            <v>INFO00602000</v>
          </cell>
          <cell r="D1123" t="str">
            <v>SERVEUR</v>
          </cell>
          <cell r="E1123">
            <v>0</v>
          </cell>
        </row>
        <row r="1124">
          <cell r="B1124" t="str">
            <v/>
          </cell>
          <cell r="C1124" t="str">
            <v>INFO00603000</v>
          </cell>
          <cell r="D1124" t="str">
            <v>DISQUE DUR EXTERNE</v>
          </cell>
          <cell r="E1124">
            <v>0</v>
          </cell>
        </row>
        <row r="1125">
          <cell r="B1125" t="str">
            <v/>
          </cell>
          <cell r="C1125" t="str">
            <v>INFO00604000</v>
          </cell>
          <cell r="D1125" t="str">
            <v>DISQUE DUR INTERNE</v>
          </cell>
          <cell r="E1125">
            <v>0</v>
          </cell>
        </row>
        <row r="1126">
          <cell r="B1126" t="str">
            <v/>
          </cell>
          <cell r="C1126" t="str">
            <v>INFO00605000</v>
          </cell>
          <cell r="D1126" t="str">
            <v>COMMUTATEUR ET ARMOIRE</v>
          </cell>
          <cell r="E1126">
            <v>0</v>
          </cell>
        </row>
        <row r="1127">
          <cell r="B1127" t="str">
            <v/>
          </cell>
          <cell r="C1127" t="str">
            <v>INFO00606000</v>
          </cell>
          <cell r="D1127" t="str">
            <v>ROUTEUR TCP IP</v>
          </cell>
          <cell r="E1127">
            <v>0</v>
          </cell>
        </row>
        <row r="1128">
          <cell r="B1128" t="str">
            <v/>
          </cell>
          <cell r="C1128" t="str">
            <v>INFO00607000</v>
          </cell>
          <cell r="D1128" t="str">
            <v>DISQUE ET BAIE DE STOCKAGE</v>
          </cell>
          <cell r="E1128">
            <v>0</v>
          </cell>
        </row>
        <row r="1129">
          <cell r="B1129" t="str">
            <v/>
          </cell>
          <cell r="C1129" t="str">
            <v>INFO00608000</v>
          </cell>
          <cell r="D1129" t="str">
            <v>UNITE DE SAUVEGARDE</v>
          </cell>
          <cell r="E1129">
            <v>0</v>
          </cell>
        </row>
        <row r="1130">
          <cell r="B1130" t="str">
            <v>INFO007</v>
          </cell>
          <cell r="C1130" t="str">
            <v/>
          </cell>
          <cell r="D1130" t="str">
            <v>TELECOMMUNICATION</v>
          </cell>
          <cell r="E1130">
            <v>0</v>
          </cell>
        </row>
        <row r="1131">
          <cell r="B1131" t="str">
            <v/>
          </cell>
          <cell r="C1131" t="str">
            <v>INFO00701000</v>
          </cell>
          <cell r="D1131" t="str">
            <v>EQUIPEMENT POUR RECHERCHE DE PERSONNE</v>
          </cell>
          <cell r="E1131">
            <v>0</v>
          </cell>
        </row>
        <row r="1132">
          <cell r="B1132" t="str">
            <v/>
          </cell>
          <cell r="C1132" t="str">
            <v>INFO00702000</v>
          </cell>
          <cell r="D1132" t="str">
            <v>INTERPHONE</v>
          </cell>
          <cell r="E1132">
            <v>0</v>
          </cell>
        </row>
        <row r="1133">
          <cell r="B1133" t="str">
            <v/>
          </cell>
          <cell r="C1133" t="str">
            <v>INFO00703000</v>
          </cell>
          <cell r="D1133" t="str">
            <v>MINITEL</v>
          </cell>
          <cell r="E1133">
            <v>0</v>
          </cell>
        </row>
        <row r="1134">
          <cell r="B1134" t="str">
            <v/>
          </cell>
          <cell r="C1134" t="str">
            <v>INFO00704000</v>
          </cell>
          <cell r="D1134" t="str">
            <v>TELECOPIE</v>
          </cell>
          <cell r="E1134">
            <v>0</v>
          </cell>
        </row>
        <row r="1135">
          <cell r="B1135" t="str">
            <v/>
          </cell>
          <cell r="C1135" t="str">
            <v>INFO00705000</v>
          </cell>
          <cell r="D1135" t="str">
            <v>TELEX</v>
          </cell>
          <cell r="E1135">
            <v>0</v>
          </cell>
        </row>
        <row r="1136">
          <cell r="B1136" t="str">
            <v/>
          </cell>
          <cell r="C1136" t="str">
            <v>INFO00706000</v>
          </cell>
          <cell r="D1136" t="str">
            <v>EQUIPEMENT DE GEOLOCALISATION</v>
          </cell>
          <cell r="E1136">
            <v>0</v>
          </cell>
        </row>
        <row r="1137">
          <cell r="B1137" t="str">
            <v>INFO008</v>
          </cell>
          <cell r="C1137" t="str">
            <v/>
          </cell>
          <cell r="D1137" t="str">
            <v>TELEPHONIE</v>
          </cell>
          <cell r="E1137">
            <v>0</v>
          </cell>
        </row>
        <row r="1138">
          <cell r="B1138" t="str">
            <v/>
          </cell>
          <cell r="C1138" t="str">
            <v>INFO00801000</v>
          </cell>
          <cell r="D1138" t="str">
            <v>CENTRAL TELEPHONIQUE</v>
          </cell>
          <cell r="E1138">
            <v>0</v>
          </cell>
        </row>
        <row r="1139">
          <cell r="B1139" t="str">
            <v/>
          </cell>
          <cell r="C1139" t="str">
            <v>INFO00802000</v>
          </cell>
          <cell r="D1139" t="str">
            <v>POSTE TELEPHONIQUE</v>
          </cell>
          <cell r="E1139">
            <v>0</v>
          </cell>
        </row>
        <row r="1140">
          <cell r="B1140" t="str">
            <v/>
          </cell>
          <cell r="C1140" t="str">
            <v>INFO00803000</v>
          </cell>
          <cell r="D1140" t="str">
            <v>REPONDEUR TELEPHONIQUE</v>
          </cell>
          <cell r="E1140">
            <v>0</v>
          </cell>
        </row>
        <row r="1141">
          <cell r="B1141" t="str">
            <v/>
          </cell>
          <cell r="C1141" t="str">
            <v>INFO00804000</v>
          </cell>
          <cell r="D1141" t="str">
            <v>TELEPHONE PORTABLE PROFESSIONNEL</v>
          </cell>
          <cell r="E1141">
            <v>0</v>
          </cell>
        </row>
        <row r="1142">
          <cell r="B1142" t="str">
            <v/>
          </cell>
          <cell r="C1142" t="str">
            <v>INFO00805000</v>
          </cell>
          <cell r="D1142" t="str">
            <v>EQUIPEMENT COMPLET DE 100 À 5000 POSTES</v>
          </cell>
          <cell r="E1142">
            <v>0</v>
          </cell>
        </row>
        <row r="1143">
          <cell r="B1143" t="str">
            <v/>
          </cell>
          <cell r="C1143" t="str">
            <v>INFO00806000</v>
          </cell>
          <cell r="D1143" t="str">
            <v>EQUIPEMENT COMPLET DE 5 À 100 POSTES</v>
          </cell>
          <cell r="E1143">
            <v>0</v>
          </cell>
        </row>
        <row r="1144">
          <cell r="B1144" t="str">
            <v/>
          </cell>
          <cell r="C1144" t="str">
            <v>INFO00808000</v>
          </cell>
          <cell r="D1144" t="str">
            <v>CASQUE FILAIRE</v>
          </cell>
          <cell r="E1144">
            <v>0</v>
          </cell>
        </row>
        <row r="1145">
          <cell r="B1145" t="str">
            <v/>
          </cell>
          <cell r="C1145" t="str">
            <v>INFO00809000</v>
          </cell>
          <cell r="D1145" t="str">
            <v>CASQUE SANS FIL</v>
          </cell>
          <cell r="E1145">
            <v>0</v>
          </cell>
        </row>
        <row r="1146">
          <cell r="B1146" t="str">
            <v/>
          </cell>
          <cell r="C1146" t="str">
            <v>INFO00810000</v>
          </cell>
          <cell r="D1146" t="str">
            <v>TALKIE WALKIE</v>
          </cell>
          <cell r="E1146">
            <v>0</v>
          </cell>
        </row>
        <row r="1147">
          <cell r="B1147" t="str">
            <v/>
          </cell>
          <cell r="C1147" t="str">
            <v>INFO00811000</v>
          </cell>
          <cell r="D1147" t="str">
            <v>POSTE ANALOGIQUE</v>
          </cell>
          <cell r="E1147">
            <v>0</v>
          </cell>
        </row>
        <row r="1148">
          <cell r="B1148" t="str">
            <v/>
          </cell>
          <cell r="C1148" t="str">
            <v>INFO00812000</v>
          </cell>
          <cell r="D1148" t="str">
            <v>POSTE SUR PC</v>
          </cell>
          <cell r="E1148">
            <v>0</v>
          </cell>
        </row>
        <row r="1149">
          <cell r="B1149" t="str">
            <v/>
          </cell>
          <cell r="C1149" t="str">
            <v>INFO00813000</v>
          </cell>
          <cell r="D1149" t="str">
            <v>POSTE SIP</v>
          </cell>
          <cell r="E1149">
            <v>0</v>
          </cell>
        </row>
        <row r="1150">
          <cell r="B1150" t="str">
            <v/>
          </cell>
          <cell r="C1150" t="str">
            <v>INFO00814000</v>
          </cell>
          <cell r="D1150" t="str">
            <v>POSTE DECT GAP</v>
          </cell>
          <cell r="E1150">
            <v>0</v>
          </cell>
        </row>
        <row r="1151">
          <cell r="B1151" t="str">
            <v/>
          </cell>
          <cell r="C1151" t="str">
            <v>INFO00815000</v>
          </cell>
          <cell r="D1151" t="str">
            <v>POSTE IP</v>
          </cell>
          <cell r="E1151">
            <v>0</v>
          </cell>
        </row>
        <row r="1152">
          <cell r="B1152" t="str">
            <v/>
          </cell>
          <cell r="C1152" t="str">
            <v>INFO00816000</v>
          </cell>
          <cell r="D1152" t="str">
            <v>POSTE WIFI</v>
          </cell>
          <cell r="E1152">
            <v>0</v>
          </cell>
        </row>
        <row r="1153">
          <cell r="B1153" t="str">
            <v/>
          </cell>
          <cell r="C1153" t="str">
            <v>INFO00817000</v>
          </cell>
          <cell r="D1153" t="str">
            <v>BORNE DECT</v>
          </cell>
          <cell r="E1153">
            <v>0</v>
          </cell>
        </row>
        <row r="1154">
          <cell r="B1154" t="str">
            <v/>
          </cell>
          <cell r="C1154" t="str">
            <v>INFO00818000</v>
          </cell>
          <cell r="D1154" t="str">
            <v>ENREGISTREUR DE COMMUNICATION</v>
          </cell>
          <cell r="E1154">
            <v>0</v>
          </cell>
        </row>
        <row r="1155">
          <cell r="B1155" t="str">
            <v/>
          </cell>
          <cell r="C1155" t="str">
            <v/>
          </cell>
          <cell r="D1155" t="str">
            <v>LABORATOIRE</v>
          </cell>
          <cell r="E1155">
            <v>0</v>
          </cell>
        </row>
        <row r="1156">
          <cell r="B1156" t="str">
            <v>LABO201</v>
          </cell>
          <cell r="C1156" t="str">
            <v/>
          </cell>
          <cell r="D1156" t="str">
            <v>ANALYSE EN BIOCHIMIE</v>
          </cell>
          <cell r="E1156">
            <v>0</v>
          </cell>
        </row>
        <row r="1157">
          <cell r="B1157" t="str">
            <v/>
          </cell>
          <cell r="C1157" t="str">
            <v>LABO20101000</v>
          </cell>
          <cell r="D1157" t="str">
            <v>ANALYSEUR POUR IMMUNOCHIMIE PAR FLUORESCENCE</v>
          </cell>
          <cell r="E1157">
            <v>0</v>
          </cell>
        </row>
        <row r="1158">
          <cell r="B1158" t="str">
            <v/>
          </cell>
          <cell r="C1158" t="str">
            <v>LABO20102000</v>
          </cell>
          <cell r="D1158" t="str">
            <v>ANALYSEUR POUR IMMUNOCHIMIE PAR LUMINESCENCE</v>
          </cell>
          <cell r="E1158">
            <v>0</v>
          </cell>
        </row>
        <row r="1159">
          <cell r="B1159" t="str">
            <v/>
          </cell>
          <cell r="C1159" t="str">
            <v>LABO20103000</v>
          </cell>
          <cell r="D1159" t="str">
            <v>AUTOMATE / DENSITOMETRE POUR ELECTROPHORESE</v>
          </cell>
          <cell r="E1159">
            <v>0</v>
          </cell>
        </row>
        <row r="1160">
          <cell r="B1160" t="str">
            <v/>
          </cell>
          <cell r="C1160" t="str">
            <v>LABO20103001</v>
          </cell>
          <cell r="D1160" t="str">
            <v>DENSITOMETRE</v>
          </cell>
          <cell r="E1160">
            <v>0</v>
          </cell>
        </row>
        <row r="1161">
          <cell r="B1161" t="str">
            <v/>
          </cell>
          <cell r="C1161" t="str">
            <v>LABO20103002</v>
          </cell>
          <cell r="D1161" t="str">
            <v>MODULE DE MIGRATION / COLORATION</v>
          </cell>
          <cell r="E1161">
            <v>0</v>
          </cell>
        </row>
        <row r="1162">
          <cell r="B1162" t="str">
            <v/>
          </cell>
          <cell r="C1162" t="str">
            <v>LABO20103003</v>
          </cell>
          <cell r="D1162" t="str">
            <v>PREPARATEUR ECHANTILLON</v>
          </cell>
          <cell r="E1162">
            <v>0</v>
          </cell>
        </row>
        <row r="1163">
          <cell r="B1163" t="str">
            <v/>
          </cell>
          <cell r="C1163" t="str">
            <v>LABO20104000</v>
          </cell>
          <cell r="D1163" t="str">
            <v>ENSEMBLE POUR ELECTROPHORESE</v>
          </cell>
          <cell r="E1163">
            <v>0</v>
          </cell>
        </row>
        <row r="1164">
          <cell r="B1164" t="str">
            <v/>
          </cell>
          <cell r="C1164" t="str">
            <v>LABO20104001</v>
          </cell>
          <cell r="D1164" t="str">
            <v>CUVE</v>
          </cell>
          <cell r="E1164">
            <v>0</v>
          </cell>
        </row>
        <row r="1165">
          <cell r="B1165" t="str">
            <v/>
          </cell>
          <cell r="C1165" t="str">
            <v>LABO20104002</v>
          </cell>
          <cell r="D1165" t="str">
            <v>GENERATEUR</v>
          </cell>
          <cell r="E1165">
            <v>0</v>
          </cell>
        </row>
        <row r="1166">
          <cell r="B1166" t="str">
            <v/>
          </cell>
          <cell r="C1166" t="str">
            <v>LABO20105000</v>
          </cell>
          <cell r="D1166" t="str">
            <v>ENSEMBLE POUR ELECTROPHORESE CAPILLAIRE</v>
          </cell>
          <cell r="E1166">
            <v>0</v>
          </cell>
        </row>
        <row r="1167">
          <cell r="B1167" t="str">
            <v/>
          </cell>
          <cell r="C1167" t="str">
            <v>LABO20106000</v>
          </cell>
          <cell r="D1167" t="str">
            <v>LECTEUR DE GEL D'ELECTROPHORESE</v>
          </cell>
          <cell r="E1167">
            <v>0</v>
          </cell>
        </row>
        <row r="1168">
          <cell r="B1168" t="str">
            <v/>
          </cell>
          <cell r="C1168" t="str">
            <v>LABO20107000</v>
          </cell>
          <cell r="D1168" t="str">
            <v>OSMOMETRE</v>
          </cell>
          <cell r="E1168">
            <v>0</v>
          </cell>
        </row>
        <row r="1169">
          <cell r="B1169" t="str">
            <v/>
          </cell>
          <cell r="C1169" t="str">
            <v>LABO20107001</v>
          </cell>
          <cell r="D1169" t="str">
            <v>COMPOSANT D'OSMOMETRE</v>
          </cell>
          <cell r="E1169">
            <v>0</v>
          </cell>
        </row>
        <row r="1170">
          <cell r="B1170" t="str">
            <v/>
          </cell>
          <cell r="C1170" t="str">
            <v>LABO20108000</v>
          </cell>
          <cell r="D1170" t="str">
            <v>SECHEUR DE GEL D'ELECTROPHORESE</v>
          </cell>
          <cell r="E1170">
            <v>0</v>
          </cell>
        </row>
        <row r="1171">
          <cell r="B1171" t="str">
            <v>LABO202</v>
          </cell>
          <cell r="C1171" t="str">
            <v/>
          </cell>
          <cell r="D1171" t="str">
            <v>ANALYSE EN BIOLOGIE GENERALE</v>
          </cell>
          <cell r="E1171">
            <v>0</v>
          </cell>
        </row>
        <row r="1172">
          <cell r="B1172" t="str">
            <v/>
          </cell>
          <cell r="C1172" t="str">
            <v>LABO20201000</v>
          </cell>
          <cell r="D1172" t="str">
            <v>ANALYSEUR D'ACIDES AMINES</v>
          </cell>
          <cell r="E1172">
            <v>0</v>
          </cell>
        </row>
        <row r="1173">
          <cell r="B1173" t="str">
            <v/>
          </cell>
          <cell r="C1173" t="str">
            <v>LABO20202000</v>
          </cell>
          <cell r="D1173" t="str">
            <v>ANALYSEUR DE BILIRUBINE TRANSCUTANEE</v>
          </cell>
          <cell r="E1173">
            <v>0</v>
          </cell>
        </row>
        <row r="1174">
          <cell r="B1174" t="str">
            <v/>
          </cell>
          <cell r="C1174" t="str">
            <v>LABO20203000</v>
          </cell>
          <cell r="D1174" t="str">
            <v>ANALYSEUR DE CALCIUM</v>
          </cell>
          <cell r="E1174">
            <v>0</v>
          </cell>
        </row>
        <row r="1175">
          <cell r="B1175" t="str">
            <v/>
          </cell>
          <cell r="C1175" t="str">
            <v>LABO20204000</v>
          </cell>
          <cell r="D1175" t="str">
            <v>ANALYSEUR DE CHOLESTEROL</v>
          </cell>
          <cell r="E1175">
            <v>0</v>
          </cell>
        </row>
        <row r="1176">
          <cell r="B1176" t="str">
            <v/>
          </cell>
          <cell r="C1176" t="str">
            <v>LABO20205000</v>
          </cell>
          <cell r="D1176" t="str">
            <v>ANALYSEUR DE COAGULATION</v>
          </cell>
          <cell r="E1176">
            <v>0</v>
          </cell>
        </row>
        <row r="1177">
          <cell r="B1177" t="str">
            <v/>
          </cell>
          <cell r="C1177" t="str">
            <v>LABO20206000</v>
          </cell>
          <cell r="D1177" t="str">
            <v>ANALYSEUR DE CREATININE</v>
          </cell>
          <cell r="E1177">
            <v>0</v>
          </cell>
        </row>
        <row r="1178">
          <cell r="B1178" t="str">
            <v/>
          </cell>
          <cell r="C1178" t="str">
            <v>LABO20207000</v>
          </cell>
          <cell r="D1178" t="str">
            <v>ANALYSEUR DE FER SERIQUE</v>
          </cell>
          <cell r="E1178">
            <v>0</v>
          </cell>
        </row>
        <row r="1179">
          <cell r="B1179" t="str">
            <v/>
          </cell>
          <cell r="C1179" t="str">
            <v>LABO20208000</v>
          </cell>
          <cell r="D1179" t="str">
            <v>ANALYSEUR DE GLUCOSE</v>
          </cell>
          <cell r="E1179">
            <v>0</v>
          </cell>
        </row>
        <row r="1180">
          <cell r="B1180" t="str">
            <v/>
          </cell>
          <cell r="C1180" t="str">
            <v>LABO20209000</v>
          </cell>
          <cell r="D1180" t="str">
            <v>ANALYSEUR DE LACTATE</v>
          </cell>
          <cell r="E1180">
            <v>0</v>
          </cell>
        </row>
        <row r="1181">
          <cell r="B1181" t="str">
            <v/>
          </cell>
          <cell r="C1181" t="str">
            <v>LABO20210000</v>
          </cell>
          <cell r="D1181" t="str">
            <v>ANALYSEUR DE PROTEINES</v>
          </cell>
          <cell r="E1181">
            <v>0</v>
          </cell>
        </row>
        <row r="1182">
          <cell r="B1182" t="str">
            <v/>
          </cell>
          <cell r="C1182" t="str">
            <v>LABO20211000</v>
          </cell>
          <cell r="D1182" t="str">
            <v>ANALYSEUR DE RESERVE ALCALINE</v>
          </cell>
          <cell r="E1182">
            <v>0</v>
          </cell>
        </row>
        <row r="1183">
          <cell r="B1183" t="str">
            <v/>
          </cell>
          <cell r="C1183" t="str">
            <v>LABO20212000</v>
          </cell>
          <cell r="D1183" t="str">
            <v>ANALYSEUR DE SPECTRE DOPPLER</v>
          </cell>
          <cell r="E1183">
            <v>0</v>
          </cell>
        </row>
        <row r="1184">
          <cell r="B1184" t="str">
            <v/>
          </cell>
          <cell r="C1184" t="str">
            <v>LABO20213000</v>
          </cell>
          <cell r="D1184" t="str">
            <v>ANALYSEUR D'ENZYMES</v>
          </cell>
          <cell r="E1184">
            <v>0</v>
          </cell>
        </row>
        <row r="1185">
          <cell r="B1185" t="str">
            <v/>
          </cell>
          <cell r="C1185" t="str">
            <v>LABO20214000</v>
          </cell>
          <cell r="D1185" t="str">
            <v>ANALYSEUR D'HEMOGLOBINE</v>
          </cell>
          <cell r="E1185">
            <v>0</v>
          </cell>
        </row>
        <row r="1186">
          <cell r="B1186" t="str">
            <v/>
          </cell>
          <cell r="C1186" t="str">
            <v>LABO20215000</v>
          </cell>
          <cell r="D1186" t="str">
            <v>ANALYSEUR D'UREE</v>
          </cell>
          <cell r="E1186">
            <v>0</v>
          </cell>
        </row>
        <row r="1187">
          <cell r="B1187" t="str">
            <v/>
          </cell>
          <cell r="C1187" t="str">
            <v>LABO20216000</v>
          </cell>
          <cell r="D1187" t="str">
            <v>ANALYSEUR ELECTROLYTES</v>
          </cell>
          <cell r="E1187">
            <v>0</v>
          </cell>
        </row>
        <row r="1188">
          <cell r="B1188" t="str">
            <v/>
          </cell>
          <cell r="C1188" t="str">
            <v>LABO20217000</v>
          </cell>
          <cell r="D1188" t="str">
            <v>ANALYSEUR GAZOMETRIE</v>
          </cell>
          <cell r="E1188">
            <v>0</v>
          </cell>
        </row>
        <row r="1189">
          <cell r="B1189" t="str">
            <v/>
          </cell>
          <cell r="C1189" t="str">
            <v>LABO20219000</v>
          </cell>
          <cell r="D1189" t="str">
            <v>ANALYSEUR MARQUEURS CARDIAQUES</v>
          </cell>
          <cell r="E1189">
            <v>0</v>
          </cell>
        </row>
        <row r="1190">
          <cell r="B1190" t="str">
            <v/>
          </cell>
          <cell r="C1190" t="str">
            <v>LABO20220000</v>
          </cell>
          <cell r="D1190" t="str">
            <v>ANALYSEUR POUR HEMOGLOBINE GLYQUEE, MICROALBUMINE, BETA HCG</v>
          </cell>
          <cell r="E1190">
            <v>0</v>
          </cell>
        </row>
        <row r="1191">
          <cell r="B1191" t="str">
            <v/>
          </cell>
          <cell r="C1191" t="str">
            <v>LABO20221000</v>
          </cell>
          <cell r="D1191" t="str">
            <v>ANALYSEUR POUR RECHERCHE D'AGGLUTININES IRREGULIERES</v>
          </cell>
          <cell r="E1191">
            <v>0</v>
          </cell>
        </row>
        <row r="1192">
          <cell r="B1192" t="str">
            <v/>
          </cell>
          <cell r="C1192" t="str">
            <v>LABO20224000</v>
          </cell>
          <cell r="D1192" t="str">
            <v>ANALYSEUR TRIEUR DE CELLULES</v>
          </cell>
          <cell r="E1192">
            <v>0</v>
          </cell>
        </row>
        <row r="1193">
          <cell r="B1193" t="str">
            <v/>
          </cell>
          <cell r="C1193" t="str">
            <v>LABO20225000</v>
          </cell>
          <cell r="D1193" t="str">
            <v>APPAREIL DE LECTURE VS</v>
          </cell>
          <cell r="E1193">
            <v>0</v>
          </cell>
        </row>
        <row r="1194">
          <cell r="B1194" t="str">
            <v/>
          </cell>
          <cell r="C1194" t="str">
            <v>LABO20226000</v>
          </cell>
          <cell r="D1194" t="str">
            <v>AUTOMATE CHIMIE ET IMMUNOANALYSE</v>
          </cell>
          <cell r="E1194">
            <v>0</v>
          </cell>
        </row>
        <row r="1195">
          <cell r="B1195" t="str">
            <v/>
          </cell>
          <cell r="C1195" t="str">
            <v>LABO20227000</v>
          </cell>
          <cell r="D1195" t="str">
            <v>AUTOMATE DE CHIMIE</v>
          </cell>
          <cell r="E1195">
            <v>0</v>
          </cell>
        </row>
        <row r="1196">
          <cell r="B1196" t="str">
            <v/>
          </cell>
          <cell r="C1196" t="str">
            <v>LABO20228000</v>
          </cell>
          <cell r="D1196" t="str">
            <v>AUTOMATE DE CYTOLOGIE</v>
          </cell>
          <cell r="E1196">
            <v>0</v>
          </cell>
        </row>
        <row r="1197">
          <cell r="B1197" t="str">
            <v/>
          </cell>
          <cell r="C1197" t="str">
            <v>LABO20229000</v>
          </cell>
          <cell r="D1197" t="str">
            <v>AUTOMATE D'HORMONOLOGIE</v>
          </cell>
          <cell r="E1197">
            <v>0</v>
          </cell>
        </row>
        <row r="1198">
          <cell r="B1198" t="str">
            <v/>
          </cell>
          <cell r="C1198" t="str">
            <v>LABO20230000</v>
          </cell>
          <cell r="D1198" t="str">
            <v>AUTOMATE D'IMMUNOANALYSE</v>
          </cell>
          <cell r="E1198">
            <v>0</v>
          </cell>
        </row>
        <row r="1199">
          <cell r="B1199" t="str">
            <v/>
          </cell>
          <cell r="C1199" t="str">
            <v>LABO20231000</v>
          </cell>
          <cell r="D1199" t="str">
            <v>AUTOMATE D'IMMUNO-HISTOCHIMIE</v>
          </cell>
          <cell r="E1199">
            <v>0</v>
          </cell>
        </row>
        <row r="1200">
          <cell r="B1200" t="str">
            <v/>
          </cell>
          <cell r="C1200" t="str">
            <v>LABO20232000</v>
          </cell>
          <cell r="D1200" t="str">
            <v>AUTOMATE POUR GROUPAGE SANGUIN</v>
          </cell>
          <cell r="E1200">
            <v>0</v>
          </cell>
        </row>
        <row r="1201">
          <cell r="B1201" t="str">
            <v/>
          </cell>
          <cell r="C1201" t="str">
            <v>LABO20235000</v>
          </cell>
          <cell r="D1201" t="str">
            <v>CO-OXYMETRE</v>
          </cell>
          <cell r="E1201">
            <v>0</v>
          </cell>
        </row>
        <row r="1202">
          <cell r="B1202" t="str">
            <v/>
          </cell>
          <cell r="C1202" t="str">
            <v>LABO20236000</v>
          </cell>
          <cell r="D1202" t="str">
            <v>ENSEMBLE POUR IMMUNO-ELECTROPHORESE</v>
          </cell>
          <cell r="E1202">
            <v>0</v>
          </cell>
        </row>
        <row r="1203">
          <cell r="B1203" t="str">
            <v/>
          </cell>
          <cell r="C1203" t="str">
            <v>LABO20237000</v>
          </cell>
          <cell r="D1203" t="str">
            <v>GLUCOMETRE</v>
          </cell>
          <cell r="E1203">
            <v>0</v>
          </cell>
        </row>
        <row r="1204">
          <cell r="B1204" t="str">
            <v/>
          </cell>
          <cell r="C1204" t="str">
            <v>LABO20238000</v>
          </cell>
          <cell r="D1204" t="str">
            <v>IMMUNOANALYSEUR SUR MICRO-SUPPORT</v>
          </cell>
          <cell r="E1204">
            <v>0</v>
          </cell>
        </row>
        <row r="1205">
          <cell r="B1205" t="str">
            <v/>
          </cell>
          <cell r="C1205" t="str">
            <v>LABO20239000</v>
          </cell>
          <cell r="D1205" t="str">
            <v>LECTEUR DE BANDES URINAIRES</v>
          </cell>
          <cell r="E1205">
            <v>0</v>
          </cell>
        </row>
        <row r="1206">
          <cell r="B1206" t="str">
            <v/>
          </cell>
          <cell r="C1206" t="str">
            <v>LABO20240000</v>
          </cell>
          <cell r="D1206" t="str">
            <v>TEST DE SUEUR</v>
          </cell>
          <cell r="E1206">
            <v>0</v>
          </cell>
        </row>
        <row r="1207">
          <cell r="B1207" t="str">
            <v>LABO203</v>
          </cell>
          <cell r="C1207" t="str">
            <v/>
          </cell>
          <cell r="D1207" t="str">
            <v>ANALYSE EN BIOLOGIE MOLECULAIRE</v>
          </cell>
          <cell r="E1207">
            <v>0</v>
          </cell>
        </row>
        <row r="1208">
          <cell r="B1208" t="str">
            <v/>
          </cell>
          <cell r="C1208" t="str">
            <v>LABO20301000</v>
          </cell>
          <cell r="D1208" t="str">
            <v>AMPLIFICATEUR D'ADN</v>
          </cell>
          <cell r="E1208">
            <v>0</v>
          </cell>
        </row>
        <row r="1209">
          <cell r="B1209" t="str">
            <v/>
          </cell>
          <cell r="C1209" t="str">
            <v>LABO20302000</v>
          </cell>
          <cell r="D1209" t="str">
            <v>AUTOMATE D'EXTRACTION ET AMPLIFICATION</v>
          </cell>
          <cell r="E1209">
            <v>0</v>
          </cell>
        </row>
        <row r="1210">
          <cell r="B1210" t="str">
            <v/>
          </cell>
          <cell r="C1210" t="str">
            <v>LABO20303000</v>
          </cell>
          <cell r="D1210" t="str">
            <v>BIOANALYSEUR DE CONTROLE</v>
          </cell>
          <cell r="E1210">
            <v>0</v>
          </cell>
        </row>
        <row r="1211">
          <cell r="B1211" t="str">
            <v/>
          </cell>
          <cell r="C1211" t="str">
            <v>LABO20304000</v>
          </cell>
          <cell r="D1211" t="str">
            <v>DHPLC</v>
          </cell>
          <cell r="E1211">
            <v>0</v>
          </cell>
        </row>
        <row r="1212">
          <cell r="B1212" t="str">
            <v/>
          </cell>
          <cell r="C1212" t="str">
            <v>LABO20305000</v>
          </cell>
          <cell r="D1212" t="str">
            <v>EXTRACTEUR D'ADN</v>
          </cell>
          <cell r="E1212">
            <v>0</v>
          </cell>
        </row>
        <row r="1213">
          <cell r="B1213" t="str">
            <v/>
          </cell>
          <cell r="C1213" t="str">
            <v>LABO20306000</v>
          </cell>
          <cell r="D1213" t="str">
            <v>PLATEFORME ADN</v>
          </cell>
          <cell r="E1213">
            <v>0</v>
          </cell>
        </row>
        <row r="1214">
          <cell r="B1214" t="str">
            <v/>
          </cell>
          <cell r="C1214" t="str">
            <v>LABO20307000</v>
          </cell>
          <cell r="D1214" t="str">
            <v>QRT-PCR</v>
          </cell>
          <cell r="E1214">
            <v>0</v>
          </cell>
        </row>
        <row r="1215">
          <cell r="B1215" t="str">
            <v/>
          </cell>
          <cell r="C1215" t="str">
            <v>LABO20308000</v>
          </cell>
          <cell r="D1215" t="str">
            <v>RT-PCR</v>
          </cell>
          <cell r="E1215">
            <v>0</v>
          </cell>
        </row>
        <row r="1216">
          <cell r="B1216" t="str">
            <v/>
          </cell>
          <cell r="C1216" t="str">
            <v>LABO20309000</v>
          </cell>
          <cell r="D1216" t="str">
            <v>SEQUENCEUR D'ADN</v>
          </cell>
          <cell r="E1216">
            <v>0</v>
          </cell>
        </row>
        <row r="1217">
          <cell r="B1217" t="str">
            <v/>
          </cell>
          <cell r="C1217" t="str">
            <v>LABO20310000</v>
          </cell>
          <cell r="D1217" t="str">
            <v>SYNTHETISEUR D'ADN</v>
          </cell>
          <cell r="E1217">
            <v>0</v>
          </cell>
        </row>
        <row r="1218">
          <cell r="B1218" t="str">
            <v>LABO204</v>
          </cell>
          <cell r="C1218" t="str">
            <v/>
          </cell>
          <cell r="D1218" t="str">
            <v>ANALYSE EN HEMATOLOGIE</v>
          </cell>
          <cell r="E1218">
            <v>0</v>
          </cell>
        </row>
        <row r="1219">
          <cell r="B1219" t="str">
            <v/>
          </cell>
          <cell r="C1219" t="str">
            <v>LABO20401000</v>
          </cell>
          <cell r="D1219" t="str">
            <v>AGREGOMETRE</v>
          </cell>
          <cell r="E1219">
            <v>0</v>
          </cell>
        </row>
        <row r="1220">
          <cell r="B1220" t="str">
            <v/>
          </cell>
          <cell r="C1220" t="str">
            <v>LABO20402000</v>
          </cell>
          <cell r="D1220" t="str">
            <v>COAGULOMETRE</v>
          </cell>
          <cell r="E1220">
            <v>0</v>
          </cell>
        </row>
        <row r="1221">
          <cell r="B1221" t="str">
            <v/>
          </cell>
          <cell r="C1221" t="str">
            <v>LABO20403000</v>
          </cell>
          <cell r="D1221" t="str">
            <v>CYTOMETRE DE FLUX</v>
          </cell>
          <cell r="E1221">
            <v>0</v>
          </cell>
        </row>
        <row r="1222">
          <cell r="B1222" t="str">
            <v/>
          </cell>
          <cell r="C1222" t="str">
            <v>LABO20403001</v>
          </cell>
          <cell r="D1222" t="str">
            <v>PREPARATEUR D'ECHANTILLON</v>
          </cell>
          <cell r="E1222">
            <v>0</v>
          </cell>
        </row>
        <row r="1223">
          <cell r="B1223" t="str">
            <v/>
          </cell>
          <cell r="C1223" t="str">
            <v>LABO20404000</v>
          </cell>
          <cell r="D1223" t="str">
            <v>LECTEUR D'HEMATOCRITE</v>
          </cell>
          <cell r="E1223">
            <v>0</v>
          </cell>
        </row>
        <row r="1224">
          <cell r="B1224" t="str">
            <v/>
          </cell>
          <cell r="C1224" t="str">
            <v>LABO20405000</v>
          </cell>
          <cell r="D1224" t="str">
            <v>THROMBOELASTOGRAPHE</v>
          </cell>
          <cell r="E1224">
            <v>0</v>
          </cell>
        </row>
        <row r="1225">
          <cell r="B1225" t="str">
            <v/>
          </cell>
          <cell r="C1225" t="str">
            <v>LABO20407000</v>
          </cell>
          <cell r="D1225" t="str">
            <v>AUTOMATE POUR NUMERATION ET FORMULE SANGUINE</v>
          </cell>
          <cell r="E1225">
            <v>0</v>
          </cell>
        </row>
        <row r="1226">
          <cell r="B1226" t="str">
            <v/>
          </cell>
          <cell r="C1226" t="str">
            <v>LABO20408000</v>
          </cell>
          <cell r="D1226" t="str">
            <v>AUTOMATE POUR GROUPAGE SANGUIN</v>
          </cell>
          <cell r="E1226">
            <v>0</v>
          </cell>
        </row>
        <row r="1227">
          <cell r="B1227" t="str">
            <v/>
          </cell>
          <cell r="C1227" t="str">
            <v>LABO20409000</v>
          </cell>
          <cell r="D1227" t="str">
            <v>CHAINE D'HEMATOLOGIE</v>
          </cell>
          <cell r="E1227">
            <v>0</v>
          </cell>
        </row>
        <row r="1228">
          <cell r="B1228" t="str">
            <v>LABO205</v>
          </cell>
          <cell r="C1228" t="str">
            <v/>
          </cell>
          <cell r="D1228" t="str">
            <v>ANALYSE EN MICROBIOLOGIE</v>
          </cell>
          <cell r="E1228">
            <v>0</v>
          </cell>
        </row>
        <row r="1229">
          <cell r="B1229" t="str">
            <v/>
          </cell>
          <cell r="C1229" t="str">
            <v>LABO20501000</v>
          </cell>
          <cell r="D1229" t="str">
            <v>AUTOMATE POUR ANTIBIOGRAMME</v>
          </cell>
          <cell r="E1229">
            <v>0</v>
          </cell>
        </row>
        <row r="1230">
          <cell r="B1230" t="str">
            <v/>
          </cell>
          <cell r="C1230" t="str">
            <v>LABO20502000</v>
          </cell>
          <cell r="D1230" t="str">
            <v>AUTOMATE POUR ANTIBIOGRAMME ET IDENTIFICATION</v>
          </cell>
          <cell r="E1230">
            <v>0</v>
          </cell>
        </row>
        <row r="1231">
          <cell r="B1231" t="str">
            <v/>
          </cell>
          <cell r="C1231" t="str">
            <v>LABO20503000</v>
          </cell>
          <cell r="D1231" t="str">
            <v>AUTOMATE POUR IDENTIFICATION</v>
          </cell>
          <cell r="E1231">
            <v>0</v>
          </cell>
        </row>
        <row r="1232">
          <cell r="B1232" t="str">
            <v>LABO206</v>
          </cell>
          <cell r="C1232" t="str">
            <v/>
          </cell>
          <cell r="D1232" t="str">
            <v>ANALYSE EN RADIO-IMMUNOLOGIE</v>
          </cell>
          <cell r="E1232">
            <v>0</v>
          </cell>
        </row>
        <row r="1233">
          <cell r="B1233" t="str">
            <v/>
          </cell>
          <cell r="C1233" t="str">
            <v>LABO20601000</v>
          </cell>
          <cell r="D1233" t="str">
            <v>ANALYSEUR BETA</v>
          </cell>
          <cell r="E1233">
            <v>0</v>
          </cell>
        </row>
        <row r="1234">
          <cell r="B1234" t="str">
            <v/>
          </cell>
          <cell r="C1234" t="str">
            <v>LABO20602000</v>
          </cell>
          <cell r="D1234" t="str">
            <v>ANALYSEUR GAMMA</v>
          </cell>
          <cell r="E1234">
            <v>0</v>
          </cell>
        </row>
        <row r="1235">
          <cell r="B1235" t="str">
            <v>LABO207</v>
          </cell>
          <cell r="C1235" t="str">
            <v/>
          </cell>
          <cell r="D1235" t="str">
            <v>ANALYSE ET TRAITEMENT EN ANATOMO-PATHOLOGIE</v>
          </cell>
          <cell r="E1235">
            <v>0</v>
          </cell>
        </row>
        <row r="1236">
          <cell r="B1236" t="str">
            <v/>
          </cell>
          <cell r="C1236" t="str">
            <v>LABO20701000</v>
          </cell>
          <cell r="D1236" t="str">
            <v>AFFUTEUSE DE RASOIRS MICROTOMES</v>
          </cell>
          <cell r="E1236">
            <v>0</v>
          </cell>
        </row>
        <row r="1237">
          <cell r="B1237" t="str">
            <v/>
          </cell>
          <cell r="C1237" t="str">
            <v>LABO20702000</v>
          </cell>
          <cell r="D1237" t="str">
            <v>AUTOMATE A INCLUSION DES TISSUS</v>
          </cell>
          <cell r="E1237">
            <v>0</v>
          </cell>
        </row>
        <row r="1238">
          <cell r="B1238" t="str">
            <v/>
          </cell>
          <cell r="C1238" t="str">
            <v>LABO20703000</v>
          </cell>
          <cell r="D1238" t="str">
            <v>CASE REFRIGEREE POUR MORGUE +4°C</v>
          </cell>
          <cell r="E1238">
            <v>0</v>
          </cell>
        </row>
        <row r="1239">
          <cell r="B1239" t="str">
            <v/>
          </cell>
          <cell r="C1239" t="str">
            <v>LABO20704000</v>
          </cell>
          <cell r="D1239" t="str">
            <v>CASE REFRIGEREE POUR MORGUE -20°C</v>
          </cell>
          <cell r="E1239">
            <v>0</v>
          </cell>
        </row>
        <row r="1240">
          <cell r="B1240" t="str">
            <v/>
          </cell>
          <cell r="C1240" t="str">
            <v>LABO20705000</v>
          </cell>
          <cell r="D1240" t="str">
            <v>CHARIOT MORTUAIRE</v>
          </cell>
          <cell r="E1240">
            <v>0</v>
          </cell>
        </row>
        <row r="1241">
          <cell r="B1241" t="str">
            <v/>
          </cell>
          <cell r="C1241" t="str">
            <v>LABO20706000</v>
          </cell>
          <cell r="D1241" t="str">
            <v>CRYOMICROTOME</v>
          </cell>
          <cell r="E1241">
            <v>0</v>
          </cell>
        </row>
        <row r="1242">
          <cell r="B1242" t="str">
            <v/>
          </cell>
          <cell r="C1242" t="str">
            <v>LABO20707000</v>
          </cell>
          <cell r="D1242" t="str">
            <v>DESSICATEUR</v>
          </cell>
          <cell r="E1242">
            <v>0</v>
          </cell>
        </row>
        <row r="1243">
          <cell r="B1243" t="str">
            <v/>
          </cell>
          <cell r="C1243" t="str">
            <v>LABO20708000</v>
          </cell>
          <cell r="D1243" t="str">
            <v>TABLE D'AUTOPSIE</v>
          </cell>
          <cell r="E1243">
            <v>0</v>
          </cell>
        </row>
        <row r="1244">
          <cell r="B1244" t="str">
            <v/>
          </cell>
          <cell r="C1244" t="str">
            <v>LABO20709000</v>
          </cell>
          <cell r="D1244" t="str">
            <v>TABLE DE MACROSCOPIE A DEUX POSTES</v>
          </cell>
          <cell r="E1244">
            <v>0</v>
          </cell>
        </row>
        <row r="1245">
          <cell r="B1245" t="str">
            <v/>
          </cell>
          <cell r="C1245" t="str">
            <v>LABO20710000</v>
          </cell>
          <cell r="D1245" t="str">
            <v>TABLE DE MACROSCOPIE A UN POSTE</v>
          </cell>
          <cell r="E1245">
            <v>0</v>
          </cell>
        </row>
        <row r="1246">
          <cell r="B1246" t="str">
            <v/>
          </cell>
          <cell r="C1246" t="str">
            <v>LABO20711000</v>
          </cell>
          <cell r="D1246" t="str">
            <v>TABLE REFRIGEREE DE PRESENTATION DES CORPS</v>
          </cell>
          <cell r="E1246">
            <v>0</v>
          </cell>
        </row>
        <row r="1247">
          <cell r="B1247" t="str">
            <v>LABO208</v>
          </cell>
          <cell r="C1247" t="str">
            <v/>
          </cell>
          <cell r="D1247" t="str">
            <v>ANALYSE ET TRAITEMENT EN TRANSFUSION SANGUINE</v>
          </cell>
          <cell r="E1247">
            <v>0</v>
          </cell>
        </row>
        <row r="1248">
          <cell r="B1248" t="str">
            <v/>
          </cell>
          <cell r="C1248" t="str">
            <v>LABO20801000</v>
          </cell>
          <cell r="D1248" t="str">
            <v>COLLECTE PREPARATION DES PRODUITS SANGUINS</v>
          </cell>
          <cell r="E1248">
            <v>0</v>
          </cell>
        </row>
        <row r="1249">
          <cell r="B1249" t="str">
            <v/>
          </cell>
          <cell r="C1249" t="str">
            <v>LABO20802000</v>
          </cell>
          <cell r="D1249" t="str">
            <v>FILTRATION SOUS VIDE</v>
          </cell>
          <cell r="E1249">
            <v>0</v>
          </cell>
        </row>
        <row r="1250">
          <cell r="B1250" t="str">
            <v/>
          </cell>
          <cell r="C1250" t="str">
            <v>LABO20803000</v>
          </cell>
          <cell r="D1250" t="str">
            <v>LAVEUR DE CELLULES</v>
          </cell>
          <cell r="E1250">
            <v>0</v>
          </cell>
        </row>
        <row r="1251">
          <cell r="B1251" t="str">
            <v/>
          </cell>
          <cell r="C1251" t="str">
            <v>LABO20804000</v>
          </cell>
          <cell r="D1251" t="str">
            <v>MONITEUR DE PLASMAFILTRATION</v>
          </cell>
          <cell r="E1251">
            <v>0</v>
          </cell>
        </row>
        <row r="1252">
          <cell r="B1252" t="str">
            <v/>
          </cell>
          <cell r="C1252" t="str">
            <v>LABO20804001</v>
          </cell>
          <cell r="D1252" t="str">
            <v>PLASMAFILTRE</v>
          </cell>
          <cell r="E1252">
            <v>0</v>
          </cell>
        </row>
        <row r="1253">
          <cell r="B1253" t="str">
            <v/>
          </cell>
          <cell r="C1253" t="str">
            <v>LABO20805000</v>
          </cell>
          <cell r="D1253" t="str">
            <v>PRESSE A PLASMA</v>
          </cell>
          <cell r="E1253">
            <v>0</v>
          </cell>
        </row>
        <row r="1254">
          <cell r="B1254" t="str">
            <v/>
          </cell>
          <cell r="C1254" t="str">
            <v>LABO20806000</v>
          </cell>
          <cell r="D1254" t="str">
            <v>RHESUSCOPE</v>
          </cell>
          <cell r="E1254">
            <v>0</v>
          </cell>
        </row>
        <row r="1255">
          <cell r="B1255" t="str">
            <v/>
          </cell>
          <cell r="C1255" t="str">
            <v>LABO20807000</v>
          </cell>
          <cell r="D1255" t="str">
            <v>SEPARATEUR DE CELLULES/PLASMA PAR CENTRIFUGATION</v>
          </cell>
          <cell r="E1255">
            <v>0</v>
          </cell>
        </row>
        <row r="1256">
          <cell r="B1256" t="str">
            <v>LABO209</v>
          </cell>
          <cell r="C1256" t="str">
            <v/>
          </cell>
          <cell r="D1256" t="str">
            <v>ANALYSE SPECIALISEE DE LABORATOIRE</v>
          </cell>
          <cell r="E1256">
            <v>0</v>
          </cell>
        </row>
        <row r="1257">
          <cell r="B1257" t="str">
            <v/>
          </cell>
          <cell r="C1257" t="str">
            <v>LABO20901000</v>
          </cell>
          <cell r="D1257" t="str">
            <v>CHROMATOGRAPHE EN PHASE GAZEUSE</v>
          </cell>
          <cell r="E1257">
            <v>0</v>
          </cell>
        </row>
        <row r="1258">
          <cell r="B1258" t="str">
            <v/>
          </cell>
          <cell r="C1258" t="str">
            <v>LABO20902000</v>
          </cell>
          <cell r="D1258" t="str">
            <v>CHROMATOGRAPHE EN PHASE LIQUIDE</v>
          </cell>
          <cell r="E1258">
            <v>0</v>
          </cell>
        </row>
        <row r="1259">
          <cell r="B1259" t="str">
            <v/>
          </cell>
          <cell r="C1259" t="str">
            <v>LABO20903000</v>
          </cell>
          <cell r="D1259" t="str">
            <v>CHROMATOGRAPHE EN PHASE LIQUIDE HAUTE PRESSION (HPLC)</v>
          </cell>
          <cell r="E1259">
            <v>0</v>
          </cell>
        </row>
        <row r="1260">
          <cell r="B1260" t="str">
            <v/>
          </cell>
          <cell r="C1260" t="str">
            <v>LABO20904000</v>
          </cell>
          <cell r="D1260" t="str">
            <v>FLUORIMETRE</v>
          </cell>
          <cell r="E1260">
            <v>0</v>
          </cell>
        </row>
        <row r="1261">
          <cell r="B1261" t="str">
            <v/>
          </cell>
          <cell r="C1261" t="str">
            <v>LABO20905000</v>
          </cell>
          <cell r="D1261" t="str">
            <v>REFRACTOMETRE DE LABORATOIRE</v>
          </cell>
          <cell r="E1261">
            <v>0</v>
          </cell>
        </row>
        <row r="1262">
          <cell r="B1262" t="str">
            <v/>
          </cell>
          <cell r="C1262" t="str">
            <v>LABO20906000</v>
          </cell>
          <cell r="D1262" t="str">
            <v>SPECTROFLUORIMETRE</v>
          </cell>
          <cell r="E1262">
            <v>0</v>
          </cell>
        </row>
        <row r="1263">
          <cell r="B1263" t="str">
            <v/>
          </cell>
          <cell r="C1263" t="str">
            <v>LABO20907000</v>
          </cell>
          <cell r="D1263" t="str">
            <v>SPECTROMETRE DE MASSE</v>
          </cell>
          <cell r="E1263">
            <v>0</v>
          </cell>
        </row>
        <row r="1264">
          <cell r="B1264" t="str">
            <v/>
          </cell>
          <cell r="C1264" t="str">
            <v>LABO20907001</v>
          </cell>
          <cell r="D1264" t="str">
            <v>MALDI</v>
          </cell>
          <cell r="E1264">
            <v>0</v>
          </cell>
        </row>
        <row r="1265">
          <cell r="B1265" t="str">
            <v/>
          </cell>
          <cell r="C1265" t="str">
            <v>LABO20907002</v>
          </cell>
          <cell r="D1265" t="str">
            <v>ORBITRAP</v>
          </cell>
          <cell r="E1265">
            <v>0</v>
          </cell>
        </row>
        <row r="1266">
          <cell r="B1266" t="str">
            <v/>
          </cell>
          <cell r="C1266" t="str">
            <v>LABO20907003</v>
          </cell>
          <cell r="D1266" t="str">
            <v>QTRAP</v>
          </cell>
          <cell r="E1266">
            <v>0</v>
          </cell>
        </row>
        <row r="1267">
          <cell r="B1267" t="str">
            <v/>
          </cell>
          <cell r="C1267" t="str">
            <v>LABO20908000</v>
          </cell>
          <cell r="D1267" t="str">
            <v>SPECTROMETRE D'EMISSION ATOMIQUE A PLASMA INDUIT (ICP)</v>
          </cell>
          <cell r="E1267">
            <v>0</v>
          </cell>
        </row>
        <row r="1268">
          <cell r="B1268" t="str">
            <v/>
          </cell>
          <cell r="C1268" t="str">
            <v>LABO20909000</v>
          </cell>
          <cell r="D1268" t="str">
            <v>SPECTROPHOTOMETRE (UV,VISIBLE,IR)</v>
          </cell>
          <cell r="E1268">
            <v>0</v>
          </cell>
        </row>
        <row r="1269">
          <cell r="B1269" t="str">
            <v/>
          </cell>
          <cell r="C1269" t="str">
            <v>LABO20910000</v>
          </cell>
          <cell r="D1269" t="str">
            <v>SPECTROPHOTOMETRE D'ABSORPTION ATOMIQUE</v>
          </cell>
          <cell r="E1269">
            <v>0</v>
          </cell>
        </row>
        <row r="1270">
          <cell r="B1270" t="str">
            <v/>
          </cell>
          <cell r="C1270" t="str">
            <v>LABO20910001</v>
          </cell>
          <cell r="D1270" t="str">
            <v>FLAMME</v>
          </cell>
          <cell r="E1270">
            <v>0</v>
          </cell>
        </row>
        <row r="1271">
          <cell r="B1271" t="str">
            <v/>
          </cell>
          <cell r="C1271" t="str">
            <v>LABO20910002</v>
          </cell>
          <cell r="D1271" t="str">
            <v>FOUR</v>
          </cell>
          <cell r="E1271">
            <v>0</v>
          </cell>
        </row>
        <row r="1272">
          <cell r="B1272" t="str">
            <v/>
          </cell>
          <cell r="C1272" t="str">
            <v>LABO20910003</v>
          </cell>
          <cell r="D1272" t="str">
            <v>MIXTE</v>
          </cell>
          <cell r="E1272">
            <v>0</v>
          </cell>
        </row>
        <row r="1273">
          <cell r="B1273" t="str">
            <v/>
          </cell>
          <cell r="C1273" t="str">
            <v>LABO20911000</v>
          </cell>
          <cell r="D1273" t="str">
            <v>SPECTROPHOTOMETRE D'EMISSION ATOMIQUE</v>
          </cell>
          <cell r="E1273">
            <v>0</v>
          </cell>
        </row>
        <row r="1274">
          <cell r="B1274" t="str">
            <v>LABO210</v>
          </cell>
          <cell r="C1274" t="str">
            <v/>
          </cell>
          <cell r="D1274" t="str">
            <v>INFORMATIQUE DE LABORATOIRE</v>
          </cell>
          <cell r="E1274">
            <v>0</v>
          </cell>
        </row>
        <row r="1275">
          <cell r="B1275" t="str">
            <v/>
          </cell>
          <cell r="C1275" t="str">
            <v>LABO21001000</v>
          </cell>
          <cell r="D1275" t="str">
            <v>SYSTEME DE CONNEXION D'AUTOMATES</v>
          </cell>
          <cell r="E1275">
            <v>0</v>
          </cell>
        </row>
        <row r="1276">
          <cell r="B1276" t="str">
            <v/>
          </cell>
          <cell r="C1276" t="str">
            <v>LABO21005000</v>
          </cell>
          <cell r="D1276" t="str">
            <v>LOGICIEL DE GESTION DE LA SEROTHEQUE</v>
          </cell>
          <cell r="E1276">
            <v>0</v>
          </cell>
        </row>
        <row r="1277">
          <cell r="B1277" t="str">
            <v/>
          </cell>
          <cell r="C1277" t="str">
            <v>LABO21006000</v>
          </cell>
          <cell r="D1277" t="str">
            <v>LOGICIEL DE GESTION DES CONTROLES DE QUALITE</v>
          </cell>
          <cell r="E1277">
            <v>0</v>
          </cell>
        </row>
        <row r="1278">
          <cell r="B1278" t="str">
            <v/>
          </cell>
          <cell r="C1278" t="str">
            <v>LABO21007000</v>
          </cell>
          <cell r="D1278" t="str">
            <v>LOGICIEL DE GESTION MULTI LABORATOIRES</v>
          </cell>
          <cell r="E1278">
            <v>0</v>
          </cell>
        </row>
        <row r="1279">
          <cell r="B1279" t="str">
            <v/>
          </cell>
          <cell r="C1279" t="str">
            <v>LABO21008000</v>
          </cell>
          <cell r="D1279" t="str">
            <v>LOGICIEL DE METROLOGIE</v>
          </cell>
          <cell r="E1279">
            <v>0</v>
          </cell>
        </row>
        <row r="1280">
          <cell r="B1280" t="str">
            <v/>
          </cell>
          <cell r="C1280" t="str">
            <v>LABO21009000</v>
          </cell>
          <cell r="D1280" t="str">
            <v>LOGICIEL DE SUVI ET TRACABILITE DES T°, CO2 ET HYGROMETRIE</v>
          </cell>
          <cell r="E1280">
            <v>0</v>
          </cell>
        </row>
        <row r="1281">
          <cell r="B1281" t="str">
            <v/>
          </cell>
          <cell r="C1281" t="str">
            <v>LABO21010000</v>
          </cell>
          <cell r="D1281" t="str">
            <v>LOGICIEL DE TRAITEMENT D'IMAGES MICROSCOPIQUES</v>
          </cell>
          <cell r="E1281">
            <v>0</v>
          </cell>
        </row>
        <row r="1282">
          <cell r="B1282" t="str">
            <v/>
          </cell>
          <cell r="C1282" t="str">
            <v>LABO21011000</v>
          </cell>
          <cell r="D1282" t="str">
            <v>LOGICIEL DE VALIDATION BIOLOGIQUE</v>
          </cell>
          <cell r="E1282">
            <v>0</v>
          </cell>
        </row>
        <row r="1283">
          <cell r="B1283" t="str">
            <v/>
          </cell>
          <cell r="C1283" t="str">
            <v>LABO21012000</v>
          </cell>
          <cell r="D1283" t="str">
            <v>LOGICIEL DE VALIDATION INTERMEDIAIRE</v>
          </cell>
          <cell r="E1283">
            <v>0</v>
          </cell>
        </row>
        <row r="1284">
          <cell r="B1284" t="str">
            <v/>
          </cell>
          <cell r="C1284" t="str">
            <v>LABO21013000</v>
          </cell>
          <cell r="D1284" t="str">
            <v>LOGICIEL EPIDEMIOLOGIQUE</v>
          </cell>
          <cell r="E1284">
            <v>0</v>
          </cell>
        </row>
        <row r="1285">
          <cell r="B1285" t="str">
            <v>LABO211</v>
          </cell>
          <cell r="C1285" t="str">
            <v/>
          </cell>
          <cell r="D1285" t="str">
            <v>MICROSCOPIE</v>
          </cell>
          <cell r="E1285">
            <v>0</v>
          </cell>
        </row>
        <row r="1286">
          <cell r="B1286" t="str">
            <v/>
          </cell>
          <cell r="C1286" t="str">
            <v>LABO21101000</v>
          </cell>
          <cell r="D1286" t="str">
            <v>APPAREIL PHOTO NUMERIQUE</v>
          </cell>
          <cell r="E1286">
            <v>0</v>
          </cell>
        </row>
        <row r="1287">
          <cell r="B1287" t="str">
            <v/>
          </cell>
          <cell r="C1287" t="str">
            <v>LABO21102000</v>
          </cell>
          <cell r="D1287" t="str">
            <v>CAMERA NUMERIQUE</v>
          </cell>
          <cell r="E1287">
            <v>0</v>
          </cell>
        </row>
        <row r="1288">
          <cell r="B1288" t="str">
            <v/>
          </cell>
          <cell r="C1288" t="str">
            <v>LABO21103000</v>
          </cell>
          <cell r="D1288" t="str">
            <v>LECTEUR AUTOMATIQUE DE LAMES</v>
          </cell>
          <cell r="E1288">
            <v>0</v>
          </cell>
        </row>
        <row r="1289">
          <cell r="B1289" t="str">
            <v/>
          </cell>
          <cell r="C1289" t="str">
            <v>LABO21104000</v>
          </cell>
          <cell r="D1289" t="str">
            <v>SYTEME DE NUMERISATION D'IMAGES MICROSCOPIQUES</v>
          </cell>
          <cell r="E1289">
            <v>0</v>
          </cell>
        </row>
        <row r="1290">
          <cell r="B1290" t="str">
            <v/>
          </cell>
          <cell r="C1290" t="str">
            <v>LABO21105000</v>
          </cell>
          <cell r="D1290" t="str">
            <v>MICROSCOPE A CONTRASTE DE PHASE</v>
          </cell>
          <cell r="E1290">
            <v>0</v>
          </cell>
        </row>
        <row r="1291">
          <cell r="B1291" t="str">
            <v/>
          </cell>
          <cell r="C1291" t="str">
            <v>LABO21105001</v>
          </cell>
          <cell r="D1291" t="str">
            <v>OBJECTIF</v>
          </cell>
          <cell r="E1291">
            <v>0</v>
          </cell>
        </row>
        <row r="1292">
          <cell r="B1292" t="str">
            <v/>
          </cell>
          <cell r="C1292" t="str">
            <v>LABO21106000</v>
          </cell>
          <cell r="D1292" t="str">
            <v>MICROSCOPE A FLUORESCENCE</v>
          </cell>
          <cell r="E1292">
            <v>0</v>
          </cell>
        </row>
        <row r="1293">
          <cell r="B1293" t="str">
            <v/>
          </cell>
          <cell r="C1293" t="str">
            <v>LABO21106001</v>
          </cell>
          <cell r="D1293" t="str">
            <v>OBJECTIF</v>
          </cell>
          <cell r="E1293">
            <v>0</v>
          </cell>
        </row>
        <row r="1294">
          <cell r="B1294" t="str">
            <v/>
          </cell>
          <cell r="C1294" t="str">
            <v>LABO21107000</v>
          </cell>
          <cell r="D1294" t="str">
            <v>MICROSCOPE A FOND CLAIR</v>
          </cell>
          <cell r="E1294">
            <v>0</v>
          </cell>
        </row>
        <row r="1295">
          <cell r="B1295" t="str">
            <v/>
          </cell>
          <cell r="C1295" t="str">
            <v>LABO21107001</v>
          </cell>
          <cell r="D1295" t="str">
            <v>OBJECTIF</v>
          </cell>
          <cell r="E1295">
            <v>0</v>
          </cell>
        </row>
        <row r="1296">
          <cell r="B1296" t="str">
            <v/>
          </cell>
          <cell r="C1296" t="str">
            <v>LABO21108000</v>
          </cell>
          <cell r="D1296" t="str">
            <v>MICROSCOPE ELECTRONIQUE A BALAYAGE</v>
          </cell>
          <cell r="E1296">
            <v>0</v>
          </cell>
        </row>
        <row r="1297">
          <cell r="B1297" t="str">
            <v/>
          </cell>
          <cell r="C1297" t="str">
            <v>LABO21108002</v>
          </cell>
          <cell r="D1297" t="str">
            <v>MICROSCOPE ELECTRONIQUE A TRANSMISSION</v>
          </cell>
          <cell r="E1297">
            <v>0</v>
          </cell>
        </row>
        <row r="1298">
          <cell r="B1298" t="str">
            <v/>
          </cell>
          <cell r="C1298" t="str">
            <v>LABO21109000</v>
          </cell>
          <cell r="D1298" t="str">
            <v>MICROSCOPE INVERSE</v>
          </cell>
          <cell r="E1298">
            <v>0</v>
          </cell>
        </row>
        <row r="1299">
          <cell r="B1299" t="str">
            <v/>
          </cell>
          <cell r="C1299" t="str">
            <v>LABO21109001</v>
          </cell>
          <cell r="D1299" t="str">
            <v>OBJECTIF</v>
          </cell>
          <cell r="E1299">
            <v>0</v>
          </cell>
        </row>
        <row r="1300">
          <cell r="B1300" t="str">
            <v/>
          </cell>
          <cell r="C1300" t="str">
            <v>LABO21110000</v>
          </cell>
          <cell r="D1300" t="str">
            <v>NUMERISEUR DE LAMES</v>
          </cell>
          <cell r="E1300">
            <v>0</v>
          </cell>
        </row>
        <row r="1301">
          <cell r="B1301" t="str">
            <v/>
          </cell>
          <cell r="C1301" t="str">
            <v>LABO21112000</v>
          </cell>
          <cell r="D1301" t="str">
            <v>PHOTOMICROSCOPE</v>
          </cell>
          <cell r="E1301">
            <v>0</v>
          </cell>
        </row>
        <row r="1302">
          <cell r="B1302" t="str">
            <v/>
          </cell>
          <cell r="C1302" t="str">
            <v>LABO21113000</v>
          </cell>
          <cell r="D1302" t="str">
            <v>MICROSCOPE OPTIQUE</v>
          </cell>
          <cell r="E1302">
            <v>0</v>
          </cell>
        </row>
        <row r="1303">
          <cell r="B1303" t="str">
            <v/>
          </cell>
          <cell r="C1303" t="str">
            <v>LABO21114000</v>
          </cell>
          <cell r="D1303" t="str">
            <v>MICROSCOPE ELECTRONIQUE A BALAYAGE PAR TRANSMISSION</v>
          </cell>
          <cell r="E1303">
            <v>0</v>
          </cell>
        </row>
        <row r="1304">
          <cell r="B1304" t="str">
            <v/>
          </cell>
          <cell r="C1304" t="str">
            <v>LABO21115000</v>
          </cell>
          <cell r="D1304" t="str">
            <v>PEDALE POUR MICROSCOPE</v>
          </cell>
          <cell r="E1304">
            <v>0</v>
          </cell>
        </row>
        <row r="1305">
          <cell r="B1305" t="str">
            <v>LABO212</v>
          </cell>
          <cell r="C1305" t="str">
            <v/>
          </cell>
          <cell r="D1305" t="str">
            <v>MOBILIER DE LABORATOIRE</v>
          </cell>
          <cell r="E1305">
            <v>0</v>
          </cell>
        </row>
        <row r="1306">
          <cell r="B1306" t="str">
            <v/>
          </cell>
          <cell r="C1306" t="str">
            <v>LABO21201000</v>
          </cell>
          <cell r="D1306" t="str">
            <v>BUREAU DE LABORATOIRE</v>
          </cell>
          <cell r="E1306">
            <v>0</v>
          </cell>
        </row>
        <row r="1307">
          <cell r="B1307" t="str">
            <v/>
          </cell>
          <cell r="C1307" t="str">
            <v>LABO21204000</v>
          </cell>
          <cell r="D1307" t="str">
            <v>PAILLASSE SECHE ET HUMIDE</v>
          </cell>
          <cell r="E1307">
            <v>0</v>
          </cell>
        </row>
        <row r="1308">
          <cell r="B1308" t="str">
            <v>LABO213</v>
          </cell>
          <cell r="C1308" t="str">
            <v/>
          </cell>
          <cell r="D1308" t="str">
            <v>PERIPHERIQUES EN BIOLOGIE</v>
          </cell>
          <cell r="E1308">
            <v>0</v>
          </cell>
        </row>
        <row r="1309">
          <cell r="B1309" t="str">
            <v/>
          </cell>
          <cell r="C1309" t="str">
            <v>LABO21301000</v>
          </cell>
          <cell r="D1309" t="str">
            <v>ENREGISTREUR GRAPHIQUE</v>
          </cell>
          <cell r="E1309">
            <v>0</v>
          </cell>
        </row>
        <row r="1310">
          <cell r="B1310" t="str">
            <v/>
          </cell>
          <cell r="C1310" t="str">
            <v>LABO21301001</v>
          </cell>
          <cell r="D1310" t="str">
            <v>COMPOSANT D'ENREGISTREUR GRAPHIQUE</v>
          </cell>
          <cell r="E1310">
            <v>0</v>
          </cell>
        </row>
        <row r="1311">
          <cell r="B1311" t="str">
            <v/>
          </cell>
          <cell r="C1311" t="str">
            <v>LABO21302000</v>
          </cell>
          <cell r="D1311" t="str">
            <v>ENREGISTREUR GRAPHIQUE DE LABORATOIRE</v>
          </cell>
          <cell r="E1311">
            <v>0</v>
          </cell>
        </row>
        <row r="1312">
          <cell r="B1312" t="str">
            <v/>
          </cell>
          <cell r="C1312" t="str">
            <v>LABO21303000</v>
          </cell>
          <cell r="D1312" t="str">
            <v>PH-METRE DE LABORATOIRE</v>
          </cell>
          <cell r="E1312">
            <v>0</v>
          </cell>
        </row>
        <row r="1313">
          <cell r="B1313" t="str">
            <v/>
          </cell>
          <cell r="C1313" t="str">
            <v>LABO21304000</v>
          </cell>
          <cell r="D1313" t="str">
            <v>RESISTIVIMETRE</v>
          </cell>
          <cell r="E1313">
            <v>0</v>
          </cell>
        </row>
        <row r="1314">
          <cell r="B1314" t="str">
            <v>LABO214</v>
          </cell>
          <cell r="C1314" t="str">
            <v/>
          </cell>
          <cell r="D1314" t="str">
            <v>PREPARATION ET TRAITEMENT D'ECHANTILLON</v>
          </cell>
          <cell r="E1314">
            <v>0</v>
          </cell>
        </row>
        <row r="1315">
          <cell r="B1315" t="str">
            <v/>
          </cell>
          <cell r="C1315" t="str">
            <v>LABO21401000</v>
          </cell>
          <cell r="D1315" t="str">
            <v>AGITATEUR A PLAQUE</v>
          </cell>
          <cell r="E1315">
            <v>0</v>
          </cell>
        </row>
        <row r="1316">
          <cell r="B1316" t="str">
            <v/>
          </cell>
          <cell r="C1316" t="str">
            <v>LABO21402000</v>
          </cell>
          <cell r="D1316" t="str">
            <v>AGITATEUR A TUBE</v>
          </cell>
          <cell r="E1316">
            <v>0</v>
          </cell>
        </row>
        <row r="1317">
          <cell r="B1317" t="str">
            <v/>
          </cell>
          <cell r="C1317" t="str">
            <v>LABO21403000</v>
          </cell>
          <cell r="D1317" t="str">
            <v>AGITATEUR DE CULTURES</v>
          </cell>
          <cell r="E1317">
            <v>0</v>
          </cell>
        </row>
        <row r="1318">
          <cell r="B1318" t="str">
            <v/>
          </cell>
          <cell r="C1318" t="str">
            <v>LABO21404000</v>
          </cell>
          <cell r="D1318" t="str">
            <v>AGITATEUR INCUBATEUR</v>
          </cell>
          <cell r="E1318">
            <v>0</v>
          </cell>
        </row>
        <row r="1319">
          <cell r="B1319" t="str">
            <v/>
          </cell>
          <cell r="C1319" t="str">
            <v>LABO21405000</v>
          </cell>
          <cell r="D1319" t="str">
            <v>AGITATEUR MAGNETIQUE CHAUFFANT</v>
          </cell>
          <cell r="E1319">
            <v>0</v>
          </cell>
        </row>
        <row r="1320">
          <cell r="B1320" t="str">
            <v/>
          </cell>
          <cell r="C1320" t="str">
            <v>LABO21406000</v>
          </cell>
          <cell r="D1320" t="str">
            <v>AGITATEUR MAGNETIQUE NON CHAUFFANT</v>
          </cell>
          <cell r="E1320">
            <v>0</v>
          </cell>
        </row>
        <row r="1321">
          <cell r="B1321" t="str">
            <v/>
          </cell>
          <cell r="C1321" t="str">
            <v>LABO21407000</v>
          </cell>
          <cell r="D1321" t="str">
            <v>AGITATEURS DE PLATEFORME</v>
          </cell>
          <cell r="E1321">
            <v>0</v>
          </cell>
        </row>
        <row r="1322">
          <cell r="B1322" t="str">
            <v/>
          </cell>
          <cell r="C1322" t="str">
            <v>LABO21408000</v>
          </cell>
          <cell r="D1322" t="str">
            <v>AUTOMATE A INCLUSION</v>
          </cell>
          <cell r="E1322">
            <v>0</v>
          </cell>
        </row>
        <row r="1323">
          <cell r="B1323" t="str">
            <v/>
          </cell>
          <cell r="C1323" t="str">
            <v>LABO21409000</v>
          </cell>
          <cell r="D1323" t="str">
            <v>AUTOMATE DE COLORATION  A BAIN</v>
          </cell>
          <cell r="E1323">
            <v>0</v>
          </cell>
        </row>
        <row r="1324">
          <cell r="B1324" t="str">
            <v/>
          </cell>
          <cell r="C1324" t="str">
            <v>LABO21410000</v>
          </cell>
          <cell r="D1324" t="str">
            <v>AUTOMATE DE COLORATION AEROSPRAY</v>
          </cell>
          <cell r="E1324">
            <v>0</v>
          </cell>
        </row>
        <row r="1325">
          <cell r="B1325" t="str">
            <v/>
          </cell>
          <cell r="C1325" t="str">
            <v>LABO21411000</v>
          </cell>
          <cell r="D1325" t="str">
            <v>ULTRACENTRIFUGEUSE</v>
          </cell>
          <cell r="E1325">
            <v>0</v>
          </cell>
        </row>
        <row r="1326">
          <cell r="B1326" t="str">
            <v/>
          </cell>
          <cell r="C1326" t="str">
            <v>LABO21411001</v>
          </cell>
          <cell r="D1326" t="str">
            <v>NACELLE</v>
          </cell>
          <cell r="E1326">
            <v>0</v>
          </cell>
        </row>
        <row r="1327">
          <cell r="B1327" t="str">
            <v/>
          </cell>
          <cell r="C1327" t="str">
            <v>LABO21411002</v>
          </cell>
          <cell r="D1327" t="str">
            <v>ROTOR</v>
          </cell>
          <cell r="E1327">
            <v>0</v>
          </cell>
        </row>
        <row r="1328">
          <cell r="B1328" t="str">
            <v/>
          </cell>
          <cell r="C1328" t="str">
            <v>LABO21412000</v>
          </cell>
          <cell r="D1328" t="str">
            <v>AUTOMATE DE COLORATION ET COLLEUSE DE LAME</v>
          </cell>
          <cell r="E1328">
            <v>0</v>
          </cell>
        </row>
        <row r="1329">
          <cell r="B1329" t="str">
            <v/>
          </cell>
          <cell r="C1329" t="str">
            <v>LABO21412001</v>
          </cell>
          <cell r="D1329" t="str">
            <v>COLLEUSE DE LAME</v>
          </cell>
          <cell r="E1329">
            <v>0</v>
          </cell>
        </row>
        <row r="1330">
          <cell r="B1330" t="str">
            <v/>
          </cell>
          <cell r="C1330" t="str">
            <v>LABO21412002</v>
          </cell>
          <cell r="D1330" t="str">
            <v>MODULE DE COLORATION</v>
          </cell>
          <cell r="E1330">
            <v>0</v>
          </cell>
        </row>
        <row r="1331">
          <cell r="B1331" t="str">
            <v/>
          </cell>
          <cell r="C1331" t="str">
            <v>LABO21413000</v>
          </cell>
          <cell r="D1331" t="str">
            <v>AUTOMATE DE MILIEU DE CULTURE</v>
          </cell>
          <cell r="E1331">
            <v>0</v>
          </cell>
        </row>
        <row r="1332">
          <cell r="B1332" t="str">
            <v/>
          </cell>
          <cell r="C1332" t="str">
            <v>LABO21414000</v>
          </cell>
          <cell r="D1332" t="str">
            <v>AUTOMATE DE PREPARATION / DILUTION / DISTRIBUTION</v>
          </cell>
          <cell r="E1332">
            <v>0</v>
          </cell>
        </row>
        <row r="1333">
          <cell r="B1333" t="str">
            <v/>
          </cell>
          <cell r="C1333" t="str">
            <v>LABO21415000</v>
          </cell>
          <cell r="D1333" t="str">
            <v>AUTOMATE D'ENSEMENCEMENT</v>
          </cell>
          <cell r="E1333">
            <v>0</v>
          </cell>
        </row>
        <row r="1334">
          <cell r="B1334" t="str">
            <v/>
          </cell>
          <cell r="C1334" t="str">
            <v>LABO21416000</v>
          </cell>
          <cell r="D1334" t="str">
            <v>BAIN A HUILE</v>
          </cell>
          <cell r="E1334">
            <v>0</v>
          </cell>
        </row>
        <row r="1335">
          <cell r="B1335" t="str">
            <v/>
          </cell>
          <cell r="C1335" t="str">
            <v>LABO21417000</v>
          </cell>
          <cell r="D1335" t="str">
            <v>BAIN SEC</v>
          </cell>
          <cell r="E1335">
            <v>0</v>
          </cell>
        </row>
        <row r="1336">
          <cell r="B1336" t="str">
            <v/>
          </cell>
          <cell r="C1336" t="str">
            <v>LABO21418000</v>
          </cell>
          <cell r="D1336" t="str">
            <v>BAIN THERMOSTATE</v>
          </cell>
          <cell r="E1336">
            <v>0</v>
          </cell>
        </row>
        <row r="1337">
          <cell r="B1337" t="str">
            <v/>
          </cell>
          <cell r="C1337" t="str">
            <v>LABO21419000</v>
          </cell>
          <cell r="D1337" t="str">
            <v>BAIN THERMOSTATE A CIRCULATION</v>
          </cell>
          <cell r="E1337">
            <v>0</v>
          </cell>
        </row>
        <row r="1338">
          <cell r="B1338" t="str">
            <v/>
          </cell>
          <cell r="C1338" t="str">
            <v>LABO21420000</v>
          </cell>
          <cell r="D1338" t="str">
            <v>BALANCE DE PRECISION</v>
          </cell>
          <cell r="E1338">
            <v>0</v>
          </cell>
        </row>
        <row r="1339">
          <cell r="B1339" t="str">
            <v/>
          </cell>
          <cell r="C1339" t="str">
            <v>LABO21421000</v>
          </cell>
          <cell r="D1339" t="str">
            <v>BALANCE STANDARD</v>
          </cell>
          <cell r="E1339">
            <v>0</v>
          </cell>
        </row>
        <row r="1340">
          <cell r="B1340" t="str">
            <v/>
          </cell>
          <cell r="C1340" t="str">
            <v>LABO21422000</v>
          </cell>
          <cell r="D1340" t="str">
            <v>BEC BUNSEN</v>
          </cell>
          <cell r="E1340">
            <v>0</v>
          </cell>
        </row>
        <row r="1341">
          <cell r="B1341" t="str">
            <v/>
          </cell>
          <cell r="C1341" t="str">
            <v>LABO21423000</v>
          </cell>
          <cell r="D1341" t="str">
            <v>BEC ELECTRIQUE</v>
          </cell>
          <cell r="E1341">
            <v>0</v>
          </cell>
        </row>
        <row r="1342">
          <cell r="B1342" t="str">
            <v/>
          </cell>
          <cell r="C1342" t="str">
            <v>LABO21424000</v>
          </cell>
          <cell r="D1342" t="str">
            <v>BROYEUR DE LABORATOIRE</v>
          </cell>
          <cell r="E1342">
            <v>0</v>
          </cell>
        </row>
        <row r="1343">
          <cell r="B1343" t="str">
            <v/>
          </cell>
          <cell r="C1343" t="str">
            <v>LABO21425000</v>
          </cell>
          <cell r="D1343" t="str">
            <v>CENTRIFUGEUSE GRANDE VITESSE</v>
          </cell>
          <cell r="E1343">
            <v>0</v>
          </cell>
        </row>
        <row r="1344">
          <cell r="B1344" t="str">
            <v/>
          </cell>
          <cell r="C1344" t="str">
            <v>LABO21425001</v>
          </cell>
          <cell r="D1344" t="str">
            <v>NACELLE</v>
          </cell>
          <cell r="E1344">
            <v>0</v>
          </cell>
        </row>
        <row r="1345">
          <cell r="B1345" t="str">
            <v/>
          </cell>
          <cell r="C1345" t="str">
            <v>LABO21425002</v>
          </cell>
          <cell r="D1345" t="str">
            <v>ROTOR</v>
          </cell>
          <cell r="E1345">
            <v>0</v>
          </cell>
        </row>
        <row r="1346">
          <cell r="B1346" t="str">
            <v/>
          </cell>
          <cell r="C1346" t="str">
            <v>LABO21426000</v>
          </cell>
          <cell r="D1346" t="str">
            <v>CENTRIFUGEUSE REFRIGEREE</v>
          </cell>
          <cell r="E1346">
            <v>0</v>
          </cell>
        </row>
        <row r="1347">
          <cell r="B1347" t="str">
            <v/>
          </cell>
          <cell r="C1347" t="str">
            <v>LABO21426001</v>
          </cell>
          <cell r="D1347" t="str">
            <v>NACELLE</v>
          </cell>
          <cell r="E1347">
            <v>0</v>
          </cell>
        </row>
        <row r="1348">
          <cell r="B1348" t="str">
            <v/>
          </cell>
          <cell r="C1348" t="str">
            <v>LABO21426002</v>
          </cell>
          <cell r="D1348" t="str">
            <v>ROTOR</v>
          </cell>
          <cell r="E1348">
            <v>0</v>
          </cell>
        </row>
        <row r="1349">
          <cell r="B1349" t="str">
            <v/>
          </cell>
          <cell r="C1349" t="str">
            <v>LABO21427000</v>
          </cell>
          <cell r="D1349" t="str">
            <v>CENTRIFUGEUSE STANDARD</v>
          </cell>
          <cell r="E1349">
            <v>0</v>
          </cell>
        </row>
        <row r="1350">
          <cell r="B1350" t="str">
            <v/>
          </cell>
          <cell r="C1350" t="str">
            <v>LABO21427001</v>
          </cell>
          <cell r="D1350" t="str">
            <v>NACELLE</v>
          </cell>
          <cell r="E1350">
            <v>0</v>
          </cell>
        </row>
        <row r="1351">
          <cell r="B1351" t="str">
            <v/>
          </cell>
          <cell r="C1351" t="str">
            <v>LABO21427002</v>
          </cell>
          <cell r="D1351" t="str">
            <v>ROTOR</v>
          </cell>
          <cell r="E1351">
            <v>0</v>
          </cell>
        </row>
        <row r="1352">
          <cell r="B1352" t="str">
            <v/>
          </cell>
          <cell r="C1352" t="str">
            <v>LABO21428000</v>
          </cell>
          <cell r="D1352" t="str">
            <v>CENTRIFUGEUSE THERMOSTATEE</v>
          </cell>
          <cell r="E1352">
            <v>0</v>
          </cell>
        </row>
        <row r="1353">
          <cell r="B1353" t="str">
            <v/>
          </cell>
          <cell r="C1353" t="str">
            <v>LABO21428001</v>
          </cell>
          <cell r="D1353" t="str">
            <v>NACELLE</v>
          </cell>
          <cell r="E1353">
            <v>0</v>
          </cell>
        </row>
        <row r="1354">
          <cell r="B1354" t="str">
            <v/>
          </cell>
          <cell r="C1354" t="str">
            <v>LABO21428002</v>
          </cell>
          <cell r="D1354" t="str">
            <v>ROTOR</v>
          </cell>
          <cell r="E1354">
            <v>0</v>
          </cell>
        </row>
        <row r="1355">
          <cell r="B1355" t="str">
            <v/>
          </cell>
          <cell r="C1355" t="str">
            <v>LABO21429000</v>
          </cell>
          <cell r="D1355" t="str">
            <v>COLLEUSE DE LAMES</v>
          </cell>
          <cell r="E1355">
            <v>0</v>
          </cell>
        </row>
        <row r="1356">
          <cell r="B1356" t="str">
            <v/>
          </cell>
          <cell r="C1356" t="str">
            <v>LABO21430000</v>
          </cell>
          <cell r="D1356" t="str">
            <v>COMPTEUR / MINUTEUR</v>
          </cell>
          <cell r="E1356">
            <v>0</v>
          </cell>
        </row>
        <row r="1357">
          <cell r="B1357" t="str">
            <v/>
          </cell>
          <cell r="C1357" t="str">
            <v>LABO21431000</v>
          </cell>
          <cell r="D1357" t="str">
            <v>COMPTEUR MANUEL DE CELLULES / PLAQUETTES</v>
          </cell>
          <cell r="E1357">
            <v>0</v>
          </cell>
        </row>
        <row r="1358">
          <cell r="B1358" t="str">
            <v/>
          </cell>
          <cell r="C1358" t="str">
            <v>LABO21432000</v>
          </cell>
          <cell r="D1358" t="str">
            <v>CONDUCTIVIMETRE</v>
          </cell>
          <cell r="E1358">
            <v>0</v>
          </cell>
        </row>
        <row r="1359">
          <cell r="B1359" t="str">
            <v/>
          </cell>
          <cell r="C1359" t="str">
            <v>LABO21433000</v>
          </cell>
          <cell r="D1359" t="str">
            <v>CRYOSTAT</v>
          </cell>
          <cell r="E1359">
            <v>0</v>
          </cell>
        </row>
        <row r="1360">
          <cell r="B1360" t="str">
            <v/>
          </cell>
          <cell r="C1360" t="str">
            <v>LABO21434000</v>
          </cell>
          <cell r="D1360" t="str">
            <v>CRYOTHERMOSTATE</v>
          </cell>
          <cell r="E1360">
            <v>0</v>
          </cell>
        </row>
        <row r="1361">
          <cell r="B1361" t="str">
            <v/>
          </cell>
          <cell r="C1361" t="str">
            <v>LABO21435000</v>
          </cell>
          <cell r="D1361" t="str">
            <v>DEFRIPEUR</v>
          </cell>
          <cell r="E1361">
            <v>0</v>
          </cell>
        </row>
        <row r="1362">
          <cell r="B1362" t="str">
            <v/>
          </cell>
          <cell r="C1362" t="str">
            <v>LABO21436000</v>
          </cell>
          <cell r="D1362" t="str">
            <v>DISTILLATEUR DE SOLVANTS ORGANIQUES</v>
          </cell>
          <cell r="E1362">
            <v>0</v>
          </cell>
        </row>
        <row r="1363">
          <cell r="B1363" t="str">
            <v/>
          </cell>
          <cell r="C1363" t="str">
            <v>LABO21437000</v>
          </cell>
          <cell r="D1363" t="str">
            <v>DISTRIBUTEUR DE PARAFFINE</v>
          </cell>
          <cell r="E1363">
            <v>0</v>
          </cell>
        </row>
        <row r="1364">
          <cell r="B1364" t="str">
            <v/>
          </cell>
          <cell r="C1364" t="str">
            <v>LABO21438000</v>
          </cell>
          <cell r="D1364" t="str">
            <v>ENCEINTE -150°C</v>
          </cell>
          <cell r="E1364">
            <v>0</v>
          </cell>
        </row>
        <row r="1365">
          <cell r="B1365" t="str">
            <v/>
          </cell>
          <cell r="C1365" t="str">
            <v>LABO21439000</v>
          </cell>
          <cell r="D1365" t="str">
            <v>ENCEINTE -30°C</v>
          </cell>
          <cell r="E1365">
            <v>0</v>
          </cell>
        </row>
        <row r="1366">
          <cell r="B1366" t="str">
            <v/>
          </cell>
          <cell r="C1366" t="str">
            <v>LABO21440000</v>
          </cell>
          <cell r="D1366" t="str">
            <v>ENCEINTE -80°C</v>
          </cell>
          <cell r="E1366">
            <v>0</v>
          </cell>
        </row>
        <row r="1367">
          <cell r="B1367" t="str">
            <v/>
          </cell>
          <cell r="C1367" t="str">
            <v>LABO21441000</v>
          </cell>
          <cell r="D1367" t="str">
            <v>ENCEINTE A 22°C</v>
          </cell>
          <cell r="E1367">
            <v>0</v>
          </cell>
        </row>
        <row r="1368">
          <cell r="B1368" t="str">
            <v/>
          </cell>
          <cell r="C1368" t="str">
            <v>LABO21442000</v>
          </cell>
          <cell r="D1368" t="str">
            <v>ENCEINTE ANAEROBIE</v>
          </cell>
          <cell r="E1368">
            <v>0</v>
          </cell>
        </row>
        <row r="1369">
          <cell r="B1369" t="str">
            <v/>
          </cell>
          <cell r="C1369" t="str">
            <v>LABO21443000</v>
          </cell>
          <cell r="D1369" t="str">
            <v>ENCEINTE TEMPERATURE AMBIANTE</v>
          </cell>
          <cell r="E1369">
            <v>0</v>
          </cell>
        </row>
        <row r="1370">
          <cell r="B1370" t="str">
            <v/>
          </cell>
          <cell r="C1370" t="str">
            <v>LABO21444000</v>
          </cell>
          <cell r="D1370" t="str">
            <v>ENCEINTE THERMOSTATEE</v>
          </cell>
          <cell r="E1370">
            <v>0</v>
          </cell>
        </row>
        <row r="1371">
          <cell r="B1371" t="str">
            <v/>
          </cell>
          <cell r="C1371" t="str">
            <v>LABO21444001</v>
          </cell>
          <cell r="D1371" t="str">
            <v>ENREGISTREUR ET CAPTEUR DE CO2, HYGROMETRIE ET TEMPERATURE</v>
          </cell>
          <cell r="E1371">
            <v>0</v>
          </cell>
        </row>
        <row r="1372">
          <cell r="B1372" t="str">
            <v/>
          </cell>
          <cell r="C1372" t="str">
            <v>LABO21444002</v>
          </cell>
          <cell r="D1372" t="str">
            <v>ENREGISTREUR ET CAPTEUR DE TEMPERATURE</v>
          </cell>
          <cell r="E1372">
            <v>0</v>
          </cell>
        </row>
        <row r="1373">
          <cell r="B1373" t="str">
            <v/>
          </cell>
          <cell r="C1373" t="str">
            <v>LABO21445000</v>
          </cell>
          <cell r="D1373" t="str">
            <v>ENCEINTE VENTILEE +4°C</v>
          </cell>
          <cell r="E1373">
            <v>0</v>
          </cell>
        </row>
        <row r="1374">
          <cell r="B1374" t="str">
            <v/>
          </cell>
          <cell r="C1374" t="str">
            <v>LABO21446000</v>
          </cell>
          <cell r="D1374" t="str">
            <v>ENCEINTE VENTILEE +4°C/-20°C</v>
          </cell>
          <cell r="E1374">
            <v>0</v>
          </cell>
        </row>
        <row r="1375">
          <cell r="B1375" t="str">
            <v/>
          </cell>
          <cell r="C1375" t="str">
            <v>LABO21447000</v>
          </cell>
          <cell r="D1375" t="str">
            <v>ENCEINTE VENTILEE -20°C</v>
          </cell>
          <cell r="E1375">
            <v>0</v>
          </cell>
        </row>
        <row r="1376">
          <cell r="B1376" t="str">
            <v/>
          </cell>
          <cell r="C1376" t="str">
            <v>LABO21448000</v>
          </cell>
          <cell r="D1376" t="str">
            <v>ENSEMBLE POST ANALYTIQUE AUTOMATISE</v>
          </cell>
          <cell r="E1376">
            <v>0</v>
          </cell>
        </row>
        <row r="1377">
          <cell r="B1377" t="str">
            <v/>
          </cell>
          <cell r="C1377" t="str">
            <v>LABO21448001</v>
          </cell>
          <cell r="D1377" t="str">
            <v>LIGNE DE CONVOYAGE</v>
          </cell>
          <cell r="E1377">
            <v>0</v>
          </cell>
        </row>
        <row r="1378">
          <cell r="B1378" t="str">
            <v/>
          </cell>
          <cell r="C1378" t="str">
            <v>LABO21448002</v>
          </cell>
          <cell r="D1378" t="str">
            <v>MODULE DE STOCKAGE REFRIGERE</v>
          </cell>
          <cell r="E1378">
            <v>0</v>
          </cell>
        </row>
        <row r="1379">
          <cell r="B1379" t="str">
            <v/>
          </cell>
          <cell r="C1379" t="str">
            <v>LABO21449000</v>
          </cell>
          <cell r="D1379" t="str">
            <v>ENSEMBLE PRE-ANALYTIQUE AUTOMATISE</v>
          </cell>
          <cell r="E1379">
            <v>0</v>
          </cell>
        </row>
        <row r="1380">
          <cell r="B1380" t="str">
            <v/>
          </cell>
          <cell r="C1380" t="str">
            <v>LABO21449001</v>
          </cell>
          <cell r="D1380" t="str">
            <v>ALIQUOTEUR</v>
          </cell>
          <cell r="E1380">
            <v>0</v>
          </cell>
        </row>
        <row r="1381">
          <cell r="B1381" t="str">
            <v/>
          </cell>
          <cell r="C1381" t="str">
            <v>LABO21449002</v>
          </cell>
          <cell r="D1381" t="str">
            <v>CENTRIFUGEUSE</v>
          </cell>
          <cell r="E1381">
            <v>0</v>
          </cell>
        </row>
        <row r="1382">
          <cell r="B1382" t="str">
            <v/>
          </cell>
          <cell r="C1382" t="str">
            <v>LABO21449003</v>
          </cell>
          <cell r="D1382" t="str">
            <v>CHARGEMENT/DECHARGEMENT</v>
          </cell>
          <cell r="E1382">
            <v>0</v>
          </cell>
        </row>
        <row r="1383">
          <cell r="B1383" t="str">
            <v/>
          </cell>
          <cell r="C1383" t="str">
            <v>LABO21449004</v>
          </cell>
          <cell r="D1383" t="str">
            <v>DEBOUCHEUR</v>
          </cell>
          <cell r="E1383">
            <v>0</v>
          </cell>
        </row>
        <row r="1384">
          <cell r="B1384" t="str">
            <v/>
          </cell>
          <cell r="C1384" t="str">
            <v>LABO21449005</v>
          </cell>
          <cell r="D1384" t="str">
            <v>LIGNE DE CONVOYAGE</v>
          </cell>
          <cell r="E1384">
            <v>0</v>
          </cell>
        </row>
        <row r="1385">
          <cell r="B1385" t="str">
            <v/>
          </cell>
          <cell r="C1385" t="str">
            <v>LABO21449006</v>
          </cell>
          <cell r="D1385" t="str">
            <v>REBOUCHEUR</v>
          </cell>
          <cell r="E1385">
            <v>0</v>
          </cell>
        </row>
        <row r="1386">
          <cell r="B1386" t="str">
            <v/>
          </cell>
          <cell r="C1386" t="str">
            <v>LABO21449007</v>
          </cell>
          <cell r="D1386" t="str">
            <v>SYSTEME DE CHARGEMENT RAPIDE</v>
          </cell>
          <cell r="E1386">
            <v>0</v>
          </cell>
        </row>
        <row r="1387">
          <cell r="B1387" t="str">
            <v/>
          </cell>
          <cell r="C1387" t="str">
            <v>LABO21450000</v>
          </cell>
          <cell r="D1387" t="str">
            <v>ETALEUR / COLORATEUR</v>
          </cell>
          <cell r="E1387">
            <v>0</v>
          </cell>
        </row>
        <row r="1388">
          <cell r="B1388" t="str">
            <v/>
          </cell>
          <cell r="C1388" t="str">
            <v>LABO21451000</v>
          </cell>
          <cell r="D1388" t="str">
            <v>ETALEUR COUCHE MINCE</v>
          </cell>
          <cell r="E1388">
            <v>0</v>
          </cell>
        </row>
        <row r="1389">
          <cell r="B1389" t="str">
            <v/>
          </cell>
          <cell r="C1389" t="str">
            <v>LABO21452000</v>
          </cell>
          <cell r="D1389" t="str">
            <v>ETUVE</v>
          </cell>
          <cell r="E1389">
            <v>0</v>
          </cell>
        </row>
        <row r="1390">
          <cell r="B1390" t="str">
            <v/>
          </cell>
          <cell r="C1390" t="str">
            <v>LABO21452001</v>
          </cell>
          <cell r="D1390" t="str">
            <v>COMPOSANT D'ETUVE</v>
          </cell>
          <cell r="E1390">
            <v>0</v>
          </cell>
        </row>
        <row r="1391">
          <cell r="B1391" t="str">
            <v/>
          </cell>
          <cell r="C1391" t="str">
            <v>LABO21453000</v>
          </cell>
          <cell r="D1391" t="str">
            <v>ETUVE A CO2</v>
          </cell>
          <cell r="E1391">
            <v>0</v>
          </cell>
        </row>
        <row r="1392">
          <cell r="B1392" t="str">
            <v/>
          </cell>
          <cell r="C1392" t="str">
            <v>LABO21454000</v>
          </cell>
          <cell r="D1392" t="str">
            <v>ETUVE BACTERIOLOGIQUE</v>
          </cell>
          <cell r="E1392">
            <v>0</v>
          </cell>
        </row>
        <row r="1393">
          <cell r="B1393" t="str">
            <v/>
          </cell>
          <cell r="C1393" t="str">
            <v>LABO21455000</v>
          </cell>
          <cell r="D1393" t="str">
            <v>EVAPORATEUR</v>
          </cell>
          <cell r="E1393">
            <v>0</v>
          </cell>
        </row>
        <row r="1394">
          <cell r="B1394" t="str">
            <v/>
          </cell>
          <cell r="C1394" t="str">
            <v>LABO21456000</v>
          </cell>
          <cell r="D1394" t="str">
            <v>INTERFEROMETRE</v>
          </cell>
          <cell r="E1394">
            <v>0</v>
          </cell>
        </row>
        <row r="1395">
          <cell r="B1395" t="str">
            <v/>
          </cell>
          <cell r="C1395" t="str">
            <v>LABO21457000</v>
          </cell>
          <cell r="D1395" t="str">
            <v>MASSE ETALON</v>
          </cell>
          <cell r="E1395">
            <v>0</v>
          </cell>
        </row>
        <row r="1396">
          <cell r="B1396" t="str">
            <v/>
          </cell>
          <cell r="C1396" t="str">
            <v>LABO21458000</v>
          </cell>
          <cell r="D1396" t="str">
            <v>MICRO ET MINI CENTRIFUGEUSE</v>
          </cell>
          <cell r="E1396">
            <v>0</v>
          </cell>
        </row>
        <row r="1397">
          <cell r="B1397" t="str">
            <v/>
          </cell>
          <cell r="C1397" t="str">
            <v>LABO21458001</v>
          </cell>
          <cell r="D1397" t="str">
            <v>ROTOR</v>
          </cell>
          <cell r="E1397">
            <v>0</v>
          </cell>
        </row>
        <row r="1398">
          <cell r="B1398" t="str">
            <v/>
          </cell>
          <cell r="C1398" t="str">
            <v>LABO21459000</v>
          </cell>
          <cell r="D1398" t="str">
            <v>CALORIMETRE</v>
          </cell>
          <cell r="E1398">
            <v>0</v>
          </cell>
        </row>
        <row r="1399">
          <cell r="B1399" t="str">
            <v/>
          </cell>
          <cell r="C1399" t="str">
            <v>LABO21460000</v>
          </cell>
          <cell r="D1399" t="str">
            <v>MICROTOME</v>
          </cell>
          <cell r="E1399">
            <v>0</v>
          </cell>
        </row>
        <row r="1400">
          <cell r="B1400" t="str">
            <v/>
          </cell>
          <cell r="C1400" t="str">
            <v>LABO21461000</v>
          </cell>
          <cell r="D1400" t="str">
            <v>PASSEUR ECHANTILLON</v>
          </cell>
          <cell r="E1400">
            <v>0</v>
          </cell>
        </row>
        <row r="1401">
          <cell r="B1401" t="str">
            <v/>
          </cell>
          <cell r="C1401" t="str">
            <v>LABO21462000</v>
          </cell>
          <cell r="D1401" t="str">
            <v>PLATINE A INCLUSION</v>
          </cell>
          <cell r="E1401">
            <v>0</v>
          </cell>
        </row>
        <row r="1402">
          <cell r="B1402" t="str">
            <v/>
          </cell>
          <cell r="C1402" t="str">
            <v>LABO21463000</v>
          </cell>
          <cell r="D1402" t="str">
            <v>POMPE A ASPIRATION</v>
          </cell>
          <cell r="E1402">
            <v>0</v>
          </cell>
        </row>
        <row r="1403">
          <cell r="B1403" t="str">
            <v/>
          </cell>
          <cell r="C1403" t="str">
            <v>LABO21464000</v>
          </cell>
          <cell r="D1403" t="str">
            <v>POMPE PERISTALTIQUE DE LABORATOIRE</v>
          </cell>
          <cell r="E1403">
            <v>0</v>
          </cell>
        </row>
        <row r="1404">
          <cell r="B1404" t="str">
            <v/>
          </cell>
          <cell r="C1404" t="str">
            <v>LABO21465000</v>
          </cell>
          <cell r="D1404" t="str">
            <v>PREPARATEUR / DISTRIBUTEUR / LAVEUR DE MICROPLAQUES</v>
          </cell>
          <cell r="E1404">
            <v>0</v>
          </cell>
        </row>
        <row r="1405">
          <cell r="B1405" t="str">
            <v/>
          </cell>
          <cell r="C1405" t="str">
            <v>LABO21466000</v>
          </cell>
          <cell r="D1405" t="str">
            <v>PREPARATEUR / LAVEUR DE MICROPLAQUES</v>
          </cell>
          <cell r="E1405">
            <v>0</v>
          </cell>
        </row>
        <row r="1406">
          <cell r="B1406" t="str">
            <v/>
          </cell>
          <cell r="C1406" t="str">
            <v>LABO21467000</v>
          </cell>
          <cell r="D1406" t="str">
            <v>RACKS</v>
          </cell>
          <cell r="E1406">
            <v>0</v>
          </cell>
        </row>
        <row r="1407">
          <cell r="B1407" t="str">
            <v/>
          </cell>
          <cell r="C1407" t="str">
            <v>LABO21468000</v>
          </cell>
          <cell r="D1407" t="str">
            <v>SYSTEME DE DILUTION AUTOMATIQUE</v>
          </cell>
          <cell r="E1407">
            <v>0</v>
          </cell>
        </row>
        <row r="1408">
          <cell r="B1408" t="str">
            <v/>
          </cell>
          <cell r="C1408" t="str">
            <v>LABO21469000</v>
          </cell>
          <cell r="D1408" t="str">
            <v>SYSTEME DE DILUTION MANUEL</v>
          </cell>
          <cell r="E1408">
            <v>0</v>
          </cell>
        </row>
        <row r="1409">
          <cell r="B1409" t="str">
            <v/>
          </cell>
          <cell r="C1409" t="str">
            <v>LABO21470000</v>
          </cell>
          <cell r="D1409" t="str">
            <v>SYSTEME DE GRAVAGE DES CASSETTES</v>
          </cell>
          <cell r="E1409">
            <v>0</v>
          </cell>
        </row>
        <row r="1410">
          <cell r="B1410" t="str">
            <v/>
          </cell>
          <cell r="C1410" t="str">
            <v>LABO21471000</v>
          </cell>
          <cell r="D1410" t="str">
            <v>SYSTEME DE PIPETAGE AUTOMATIQUE</v>
          </cell>
          <cell r="E1410">
            <v>0</v>
          </cell>
        </row>
        <row r="1411">
          <cell r="B1411" t="str">
            <v/>
          </cell>
          <cell r="C1411" t="str">
            <v>LABO21472000</v>
          </cell>
          <cell r="D1411" t="str">
            <v>SYSTEME DE PIPETAGE MANUEL</v>
          </cell>
          <cell r="E1411">
            <v>0</v>
          </cell>
        </row>
        <row r="1412">
          <cell r="B1412" t="str">
            <v/>
          </cell>
          <cell r="C1412" t="str">
            <v>LABO21473000</v>
          </cell>
          <cell r="D1412" t="str">
            <v>SYSTEME DE RELAIS DU SIGNAL</v>
          </cell>
          <cell r="E1412">
            <v>0</v>
          </cell>
        </row>
        <row r="1413">
          <cell r="B1413" t="str">
            <v/>
          </cell>
          <cell r="C1413" t="str">
            <v>LABO21474000</v>
          </cell>
          <cell r="D1413" t="str">
            <v>TITRATEUR</v>
          </cell>
          <cell r="E1413">
            <v>0</v>
          </cell>
        </row>
        <row r="1414">
          <cell r="B1414" t="str">
            <v/>
          </cell>
          <cell r="C1414" t="str">
            <v>LABO21475000</v>
          </cell>
          <cell r="D1414" t="str">
            <v>OSMOSEUR DE LABORATOIRE</v>
          </cell>
          <cell r="E1414">
            <v>0</v>
          </cell>
        </row>
        <row r="1415">
          <cell r="B1415" t="str">
            <v/>
          </cell>
          <cell r="C1415" t="str">
            <v>LABO21476000</v>
          </cell>
          <cell r="D1415" t="str">
            <v>SCIE A OS</v>
          </cell>
          <cell r="E1415">
            <v>0</v>
          </cell>
        </row>
        <row r="1416">
          <cell r="B1416" t="str">
            <v/>
          </cell>
          <cell r="C1416" t="str">
            <v>LABO21477000</v>
          </cell>
          <cell r="D1416" t="str">
            <v>PLAQUE CHAUFFANTE</v>
          </cell>
          <cell r="E1416">
            <v>0</v>
          </cell>
        </row>
        <row r="1417">
          <cell r="B1417" t="str">
            <v>LABO215</v>
          </cell>
          <cell r="C1417" t="str">
            <v/>
          </cell>
          <cell r="D1417" t="str">
            <v>SECURITE DE LABORATOIRE</v>
          </cell>
          <cell r="E1417">
            <v>0</v>
          </cell>
        </row>
        <row r="1418">
          <cell r="B1418" t="str">
            <v/>
          </cell>
          <cell r="C1418" t="str">
            <v>LABO21501000</v>
          </cell>
          <cell r="D1418" t="str">
            <v>ARMOIRE ASPIRANTE</v>
          </cell>
          <cell r="E1418">
            <v>0</v>
          </cell>
        </row>
        <row r="1419">
          <cell r="B1419" t="str">
            <v/>
          </cell>
          <cell r="C1419" t="str">
            <v>LABO21502000</v>
          </cell>
          <cell r="D1419" t="str">
            <v>ARMOIRE VENTILEE</v>
          </cell>
          <cell r="E1419">
            <v>0</v>
          </cell>
        </row>
        <row r="1420">
          <cell r="B1420" t="str">
            <v/>
          </cell>
          <cell r="C1420" t="str">
            <v>LABO21503000</v>
          </cell>
          <cell r="D1420" t="str">
            <v>ENCEINTE  DE SECURITE MICROBIOLOGIQUE TYPE I</v>
          </cell>
          <cell r="E1420">
            <v>0</v>
          </cell>
        </row>
        <row r="1421">
          <cell r="B1421" t="str">
            <v/>
          </cell>
          <cell r="C1421" t="str">
            <v>LABO21504000</v>
          </cell>
          <cell r="D1421" t="str">
            <v>ENCEINTE  DE SECURITE MICROBIOLOGIQUE TYPE II</v>
          </cell>
          <cell r="E1421">
            <v>0</v>
          </cell>
        </row>
        <row r="1422">
          <cell r="B1422" t="str">
            <v/>
          </cell>
          <cell r="C1422" t="str">
            <v>LABO21505000</v>
          </cell>
          <cell r="D1422" t="str">
            <v>EQUIPEMENT POUR MESURE DE LA RADIOACTIVITE</v>
          </cell>
          <cell r="E1422">
            <v>0</v>
          </cell>
        </row>
        <row r="1423">
          <cell r="B1423" t="str">
            <v/>
          </cell>
          <cell r="C1423" t="str">
            <v>LABO21506000</v>
          </cell>
          <cell r="D1423" t="str">
            <v>EXTRACTEUR DE SORBONNE (TOITURE)</v>
          </cell>
          <cell r="E1423">
            <v>0</v>
          </cell>
        </row>
        <row r="1424">
          <cell r="B1424" t="str">
            <v/>
          </cell>
          <cell r="C1424" t="str">
            <v>LABO21507000</v>
          </cell>
          <cell r="D1424" t="str">
            <v>HOTTE A FLUX LAMINAIRE</v>
          </cell>
          <cell r="E1424">
            <v>0</v>
          </cell>
        </row>
        <row r="1425">
          <cell r="B1425" t="str">
            <v/>
          </cell>
          <cell r="C1425" t="str">
            <v>LABO21507001</v>
          </cell>
          <cell r="D1425" t="str">
            <v>CAISSON</v>
          </cell>
          <cell r="E1425">
            <v>0</v>
          </cell>
        </row>
        <row r="1426">
          <cell r="B1426" t="str">
            <v/>
          </cell>
          <cell r="C1426" t="str">
            <v>LABO21507002</v>
          </cell>
          <cell r="D1426" t="str">
            <v>PIETEMENT</v>
          </cell>
          <cell r="E1426">
            <v>0</v>
          </cell>
        </row>
        <row r="1427">
          <cell r="B1427" t="str">
            <v/>
          </cell>
          <cell r="C1427" t="str">
            <v>LABO21508000</v>
          </cell>
          <cell r="D1427" t="str">
            <v>HOTTE CHIMIQUE</v>
          </cell>
          <cell r="E1427">
            <v>0</v>
          </cell>
        </row>
        <row r="1428">
          <cell r="B1428" t="str">
            <v/>
          </cell>
          <cell r="C1428" t="str">
            <v>LABO21508001</v>
          </cell>
          <cell r="D1428" t="str">
            <v>CAISSON</v>
          </cell>
          <cell r="E1428">
            <v>0</v>
          </cell>
        </row>
        <row r="1429">
          <cell r="B1429" t="str">
            <v/>
          </cell>
          <cell r="C1429" t="str">
            <v>LABO21508002</v>
          </cell>
          <cell r="D1429" t="str">
            <v>PIETEMENT</v>
          </cell>
          <cell r="E1429">
            <v>0</v>
          </cell>
        </row>
        <row r="1430">
          <cell r="B1430" t="str">
            <v/>
          </cell>
          <cell r="C1430" t="str">
            <v>LABO21509000</v>
          </cell>
          <cell r="D1430" t="str">
            <v>HOTTE PCR</v>
          </cell>
          <cell r="E1430">
            <v>0</v>
          </cell>
        </row>
        <row r="1431">
          <cell r="B1431" t="str">
            <v/>
          </cell>
          <cell r="C1431" t="str">
            <v>LABO21509001</v>
          </cell>
          <cell r="D1431" t="str">
            <v>CAISSON</v>
          </cell>
          <cell r="E1431">
            <v>0</v>
          </cell>
        </row>
        <row r="1432">
          <cell r="B1432" t="str">
            <v/>
          </cell>
          <cell r="C1432" t="str">
            <v>LABO21509002</v>
          </cell>
          <cell r="D1432" t="str">
            <v>PIETEMENT</v>
          </cell>
          <cell r="E1432">
            <v>0</v>
          </cell>
        </row>
        <row r="1433">
          <cell r="B1433" t="str">
            <v/>
          </cell>
          <cell r="C1433" t="str">
            <v>LABO21510000</v>
          </cell>
          <cell r="D1433" t="str">
            <v>SORBONNE</v>
          </cell>
          <cell r="E1433">
            <v>0</v>
          </cell>
        </row>
        <row r="1434">
          <cell r="B1434" t="str">
            <v/>
          </cell>
          <cell r="C1434" t="str">
            <v>LABO21510001</v>
          </cell>
          <cell r="D1434" t="str">
            <v>CAISSON</v>
          </cell>
          <cell r="E1434">
            <v>0</v>
          </cell>
        </row>
        <row r="1435">
          <cell r="B1435" t="str">
            <v/>
          </cell>
          <cell r="C1435" t="str">
            <v>LABO21510002</v>
          </cell>
          <cell r="D1435" t="str">
            <v>PIETEMENT</v>
          </cell>
          <cell r="E1435">
            <v>0</v>
          </cell>
        </row>
        <row r="1436">
          <cell r="B1436" t="str">
            <v/>
          </cell>
          <cell r="C1436" t="str">
            <v>LABO21511000</v>
          </cell>
          <cell r="D1436" t="str">
            <v>SORBONNE (SANS L'EXTRACTEUR)</v>
          </cell>
          <cell r="E1436">
            <v>0</v>
          </cell>
        </row>
        <row r="1437">
          <cell r="B1437" t="str">
            <v>LABO216</v>
          </cell>
          <cell r="C1437" t="str">
            <v/>
          </cell>
          <cell r="D1437" t="str">
            <v>PETITS MATERIELS DE LABORATOIRE</v>
          </cell>
          <cell r="E1437" t="str">
            <v>NOUS CONSULTER</v>
          </cell>
        </row>
        <row r="1438">
          <cell r="B1438" t="str">
            <v>LABO217</v>
          </cell>
          <cell r="C1438" t="str">
            <v/>
          </cell>
          <cell r="D1438" t="str">
            <v>ANALYSE EN HEMOSTASE</v>
          </cell>
          <cell r="E1438">
            <v>0</v>
          </cell>
        </row>
        <row r="1439">
          <cell r="B1439" t="str">
            <v/>
          </cell>
          <cell r="C1439" t="str">
            <v>LABO21701000</v>
          </cell>
          <cell r="D1439" t="str">
            <v>AUTOMATE D'HEMOSTASE</v>
          </cell>
          <cell r="E1439">
            <v>0</v>
          </cell>
        </row>
        <row r="1440">
          <cell r="B1440" t="str">
            <v>LABO218</v>
          </cell>
          <cell r="C1440" t="str">
            <v/>
          </cell>
          <cell r="D1440" t="str">
            <v>STOCKAGE FROID LABORATOIRE</v>
          </cell>
          <cell r="E1440" t="str">
            <v>NOUS CONSULTER</v>
          </cell>
        </row>
        <row r="1441">
          <cell r="B1441" t="str">
            <v/>
          </cell>
          <cell r="C1441" t="str">
            <v/>
          </cell>
          <cell r="D1441" t="str">
            <v>MOBILIER D'AMENAGEMENT</v>
          </cell>
          <cell r="E1441">
            <v>0</v>
          </cell>
        </row>
        <row r="1442">
          <cell r="B1442" t="str">
            <v>MOBA001</v>
          </cell>
          <cell r="C1442" t="str">
            <v/>
          </cell>
          <cell r="D1442" t="str">
            <v>ACCESSOIRE D'HOTELLERIE</v>
          </cell>
          <cell r="E1442">
            <v>0</v>
          </cell>
        </row>
        <row r="1443">
          <cell r="B1443" t="str">
            <v/>
          </cell>
          <cell r="C1443" t="str">
            <v>MOBA00101000</v>
          </cell>
          <cell r="D1443" t="str">
            <v>JEUX ET SPORTS</v>
          </cell>
          <cell r="E1443">
            <v>0</v>
          </cell>
        </row>
        <row r="1444">
          <cell r="B1444" t="str">
            <v/>
          </cell>
          <cell r="C1444" t="str">
            <v>MOBA00102000</v>
          </cell>
          <cell r="D1444" t="str">
            <v>PENDULE</v>
          </cell>
          <cell r="E1444">
            <v>0</v>
          </cell>
        </row>
        <row r="1445">
          <cell r="B1445" t="str">
            <v>MOBA002</v>
          </cell>
          <cell r="C1445" t="str">
            <v/>
          </cell>
          <cell r="D1445" t="str">
            <v>DISTRIBUTION ALIMENTAIRE</v>
          </cell>
          <cell r="E1445">
            <v>0</v>
          </cell>
        </row>
        <row r="1446">
          <cell r="B1446" t="str">
            <v/>
          </cell>
          <cell r="C1446" t="str">
            <v>MOBA00201000</v>
          </cell>
          <cell r="D1446" t="str">
            <v>DISTRIBUTEUR ALIMENTAIRE REFRIGERE</v>
          </cell>
          <cell r="E1446">
            <v>0</v>
          </cell>
        </row>
        <row r="1447">
          <cell r="B1447" t="str">
            <v/>
          </cell>
          <cell r="C1447" t="str">
            <v>MOBA00202000</v>
          </cell>
          <cell r="D1447" t="str">
            <v>DISTRIBUTEUR ALIMENTAIRE REFRIGERE (REPAS)</v>
          </cell>
          <cell r="E1447">
            <v>0</v>
          </cell>
        </row>
        <row r="1448">
          <cell r="B1448" t="str">
            <v/>
          </cell>
          <cell r="C1448" t="str">
            <v>MOBA00203000</v>
          </cell>
          <cell r="D1448" t="str">
            <v>FONTAINE REFRIGEREE</v>
          </cell>
          <cell r="E1448">
            <v>0</v>
          </cell>
        </row>
        <row r="1449">
          <cell r="B1449" t="str">
            <v/>
          </cell>
          <cell r="C1449" t="str">
            <v>MOBA00204000</v>
          </cell>
          <cell r="D1449" t="str">
            <v>FONTAINES REFRIGEREES</v>
          </cell>
          <cell r="E1449">
            <v>0</v>
          </cell>
        </row>
        <row r="1450">
          <cell r="B1450" t="str">
            <v>MOBA003</v>
          </cell>
          <cell r="C1450" t="str">
            <v/>
          </cell>
          <cell r="D1450" t="str">
            <v>RANGEMENT STOCKAGE ARCHIVAGE</v>
          </cell>
          <cell r="E1450">
            <v>0</v>
          </cell>
        </row>
        <row r="1451">
          <cell r="B1451" t="str">
            <v/>
          </cell>
          <cell r="C1451" t="str">
            <v>MOBA00301000</v>
          </cell>
          <cell r="D1451" t="str">
            <v>ARMOIRE A PHARMACIE</v>
          </cell>
          <cell r="E1451">
            <v>0</v>
          </cell>
        </row>
        <row r="1452">
          <cell r="B1452" t="str">
            <v/>
          </cell>
          <cell r="C1452" t="str">
            <v>MOBA00302000</v>
          </cell>
          <cell r="D1452" t="str">
            <v>ARMOIRE COURANTE</v>
          </cell>
          <cell r="E1452">
            <v>0</v>
          </cell>
        </row>
        <row r="1453">
          <cell r="B1453" t="str">
            <v/>
          </cell>
          <cell r="C1453" t="str">
            <v>MOBA00303000</v>
          </cell>
          <cell r="D1453" t="str">
            <v>ARMOIRE REFRACTAIRE</v>
          </cell>
          <cell r="E1453">
            <v>0</v>
          </cell>
        </row>
        <row r="1454">
          <cell r="B1454" t="str">
            <v/>
          </cell>
          <cell r="C1454" t="str">
            <v>MOBA00304000</v>
          </cell>
          <cell r="D1454" t="str">
            <v>ARMOIRE VITRINE</v>
          </cell>
          <cell r="E1454">
            <v>0</v>
          </cell>
        </row>
        <row r="1455">
          <cell r="B1455" t="str">
            <v/>
          </cell>
          <cell r="C1455" t="str">
            <v>MOBA00305000</v>
          </cell>
          <cell r="D1455" t="str">
            <v>COFFRE DE SECURITE COFFRE FORT</v>
          </cell>
          <cell r="E1455">
            <v>0</v>
          </cell>
        </row>
        <row r="1456">
          <cell r="B1456" t="str">
            <v/>
          </cell>
          <cell r="C1456" t="str">
            <v>MOBA00306000</v>
          </cell>
          <cell r="D1456" t="str">
            <v>MEUBLE BAS</v>
          </cell>
          <cell r="E1456">
            <v>0</v>
          </cell>
        </row>
        <row r="1457">
          <cell r="B1457" t="str">
            <v/>
          </cell>
          <cell r="C1457" t="str">
            <v>MOBA00307000</v>
          </cell>
          <cell r="D1457" t="str">
            <v>MEUBLE DE CHEVET</v>
          </cell>
          <cell r="E1457">
            <v>0</v>
          </cell>
        </row>
        <row r="1458">
          <cell r="B1458" t="str">
            <v/>
          </cell>
          <cell r="C1458" t="str">
            <v>MOBA00308000</v>
          </cell>
          <cell r="D1458" t="str">
            <v>VESTIAIRE</v>
          </cell>
          <cell r="E1458">
            <v>0</v>
          </cell>
        </row>
        <row r="1459">
          <cell r="B1459" t="str">
            <v/>
          </cell>
          <cell r="C1459" t="str">
            <v>MOBA00309000</v>
          </cell>
          <cell r="D1459" t="str">
            <v>CHARIOT STOCKAGE ARCHIVAGE</v>
          </cell>
          <cell r="E1459">
            <v>0</v>
          </cell>
        </row>
        <row r="1460">
          <cell r="B1460" t="str">
            <v/>
          </cell>
          <cell r="C1460" t="str">
            <v>MOBA00314000</v>
          </cell>
          <cell r="D1460" t="str">
            <v>PORTANT VETEMENTS</v>
          </cell>
          <cell r="E1460">
            <v>0</v>
          </cell>
        </row>
        <row r="1461">
          <cell r="B1461" t="str">
            <v>MOBA004</v>
          </cell>
          <cell r="C1461" t="str">
            <v/>
          </cell>
          <cell r="D1461" t="str">
            <v>SIEGE</v>
          </cell>
          <cell r="E1461">
            <v>0</v>
          </cell>
        </row>
        <row r="1462">
          <cell r="B1462" t="str">
            <v/>
          </cell>
          <cell r="C1462" t="str">
            <v>MOBA00401000</v>
          </cell>
          <cell r="D1462" t="str">
            <v>BANC</v>
          </cell>
          <cell r="E1462">
            <v>0</v>
          </cell>
        </row>
        <row r="1463">
          <cell r="B1463" t="str">
            <v/>
          </cell>
          <cell r="C1463" t="str">
            <v>MOBA00402000</v>
          </cell>
          <cell r="D1463" t="str">
            <v>BANC POUTRE</v>
          </cell>
          <cell r="E1463">
            <v>0</v>
          </cell>
        </row>
        <row r="1464">
          <cell r="B1464" t="str">
            <v/>
          </cell>
          <cell r="C1464" t="str">
            <v>MOBA00403000</v>
          </cell>
          <cell r="D1464" t="str">
            <v>CHAISE TABOURET</v>
          </cell>
          <cell r="E1464">
            <v>0</v>
          </cell>
        </row>
        <row r="1465">
          <cell r="B1465" t="str">
            <v/>
          </cell>
          <cell r="C1465" t="str">
            <v>MOBA00404000</v>
          </cell>
          <cell r="D1465" t="str">
            <v>CHAUFFEUSE</v>
          </cell>
          <cell r="E1465">
            <v>0</v>
          </cell>
        </row>
        <row r="1466">
          <cell r="B1466" t="str">
            <v/>
          </cell>
          <cell r="C1466" t="str">
            <v>MOBA00405000</v>
          </cell>
          <cell r="D1466" t="str">
            <v>FAUTEUIL</v>
          </cell>
          <cell r="E1466">
            <v>0</v>
          </cell>
        </row>
        <row r="1467">
          <cell r="B1467" t="str">
            <v/>
          </cell>
          <cell r="C1467" t="str">
            <v>MOBA00405001</v>
          </cell>
          <cell r="D1467" t="str">
            <v>FAUTEUIL REPOS POUR PATIENT OBESE</v>
          </cell>
          <cell r="E1467">
            <v>0</v>
          </cell>
        </row>
        <row r="1468">
          <cell r="B1468" t="str">
            <v>MOBA005</v>
          </cell>
          <cell r="C1468" t="str">
            <v/>
          </cell>
          <cell r="D1468" t="str">
            <v>TABLES BUREAUX BANQUES D'ACCUEIL</v>
          </cell>
          <cell r="E1468">
            <v>0</v>
          </cell>
        </row>
        <row r="1469">
          <cell r="B1469" t="str">
            <v/>
          </cell>
          <cell r="C1469" t="str">
            <v>MOBA00501000</v>
          </cell>
          <cell r="D1469" t="str">
            <v>BUREAU TABLE BUREAU BANQUES D'ACCUEIL</v>
          </cell>
          <cell r="E1469">
            <v>0</v>
          </cell>
        </row>
        <row r="1470">
          <cell r="B1470" t="str">
            <v/>
          </cell>
          <cell r="C1470" t="str">
            <v>MOBA00502000</v>
          </cell>
          <cell r="D1470" t="str">
            <v>ETABLI</v>
          </cell>
          <cell r="E1470">
            <v>0</v>
          </cell>
        </row>
        <row r="1471">
          <cell r="B1471" t="str">
            <v/>
          </cell>
          <cell r="C1471" t="str">
            <v>MOBA00503000</v>
          </cell>
          <cell r="D1471" t="str">
            <v>TABLE DE CONFERENCE</v>
          </cell>
          <cell r="E1471">
            <v>0</v>
          </cell>
        </row>
        <row r="1472">
          <cell r="B1472" t="str">
            <v/>
          </cell>
          <cell r="C1472" t="str">
            <v>MOBA00504000</v>
          </cell>
          <cell r="D1472" t="str">
            <v>TABLE BASSE</v>
          </cell>
          <cell r="E1472">
            <v>0</v>
          </cell>
        </row>
        <row r="1473">
          <cell r="B1473" t="str">
            <v/>
          </cell>
          <cell r="C1473" t="str">
            <v>MOBA00505000</v>
          </cell>
          <cell r="D1473" t="str">
            <v>TABLE DE LIT</v>
          </cell>
          <cell r="E1473">
            <v>0</v>
          </cell>
        </row>
        <row r="1474">
          <cell r="B1474" t="str">
            <v/>
          </cell>
          <cell r="C1474" t="str">
            <v>MOBA00506000</v>
          </cell>
          <cell r="D1474" t="str">
            <v>TABLE DE RESTAURATION</v>
          </cell>
          <cell r="E1474">
            <v>0</v>
          </cell>
        </row>
        <row r="1475">
          <cell r="B1475" t="str">
            <v/>
          </cell>
          <cell r="C1475" t="str">
            <v>MOBA00507000</v>
          </cell>
          <cell r="D1475" t="str">
            <v>TABLE MULTIFONCTION</v>
          </cell>
          <cell r="E1475">
            <v>0</v>
          </cell>
        </row>
        <row r="1476">
          <cell r="B1476" t="str">
            <v/>
          </cell>
          <cell r="C1476" t="str">
            <v>MOBA00508000</v>
          </cell>
          <cell r="D1476" t="str">
            <v>TABLE TELEPHONE</v>
          </cell>
          <cell r="E1476">
            <v>0</v>
          </cell>
        </row>
        <row r="1477">
          <cell r="B1477" t="str">
            <v>MOBA006</v>
          </cell>
          <cell r="C1477" t="str">
            <v/>
          </cell>
          <cell r="D1477" t="str">
            <v>LITERIE HOTELLERIE</v>
          </cell>
          <cell r="E1477">
            <v>0</v>
          </cell>
        </row>
        <row r="1478">
          <cell r="B1478" t="str">
            <v/>
          </cell>
          <cell r="C1478" t="str">
            <v>MOBA00601000</v>
          </cell>
          <cell r="D1478" t="str">
            <v>LIT STANDARD HOTELLERIE</v>
          </cell>
          <cell r="E1478">
            <v>0</v>
          </cell>
        </row>
        <row r="1479">
          <cell r="B1479" t="str">
            <v/>
          </cell>
          <cell r="C1479" t="str">
            <v>MOBA00602000</v>
          </cell>
          <cell r="D1479" t="str">
            <v>MATELAS ANTI ESCARES HOTELLERIE</v>
          </cell>
          <cell r="E1479">
            <v>0</v>
          </cell>
        </row>
        <row r="1480">
          <cell r="B1480" t="str">
            <v/>
          </cell>
          <cell r="C1480" t="str">
            <v>MOBA00603000</v>
          </cell>
          <cell r="D1480" t="str">
            <v>MATELAS HOTELLERIE</v>
          </cell>
          <cell r="E1480">
            <v>0</v>
          </cell>
        </row>
        <row r="1481">
          <cell r="B1481" t="str">
            <v/>
          </cell>
          <cell r="C1481" t="str">
            <v/>
          </cell>
          <cell r="D1481" t="str">
            <v>MOBILIER MEDICAL</v>
          </cell>
          <cell r="E1481">
            <v>0</v>
          </cell>
        </row>
        <row r="1482">
          <cell r="B1482" t="str">
            <v>MOBM001</v>
          </cell>
          <cell r="C1482" t="str">
            <v/>
          </cell>
          <cell r="D1482" t="str">
            <v>LITERIE MEDICALE</v>
          </cell>
          <cell r="E1482">
            <v>0</v>
          </cell>
        </row>
        <row r="1483">
          <cell r="B1483" t="str">
            <v/>
          </cell>
          <cell r="C1483" t="str">
            <v>MOBM00101000</v>
          </cell>
          <cell r="D1483" t="str">
            <v>BERCEAU</v>
          </cell>
          <cell r="E1483">
            <v>0</v>
          </cell>
        </row>
        <row r="1484">
          <cell r="B1484" t="str">
            <v/>
          </cell>
          <cell r="C1484" t="str">
            <v>MOBM00102000</v>
          </cell>
          <cell r="D1484" t="str">
            <v>LIT SOINS INTENSIFS</v>
          </cell>
          <cell r="E1484">
            <v>0</v>
          </cell>
        </row>
        <row r="1485">
          <cell r="B1485" t="str">
            <v/>
          </cell>
          <cell r="C1485" t="str">
            <v>MOBM00103000</v>
          </cell>
          <cell r="D1485" t="str">
            <v>LIT STANDARD</v>
          </cell>
          <cell r="E1485">
            <v>0</v>
          </cell>
        </row>
        <row r="1486">
          <cell r="B1486" t="str">
            <v/>
          </cell>
          <cell r="C1486" t="str">
            <v>MOBM00104000</v>
          </cell>
          <cell r="D1486" t="str">
            <v>LIT PARC</v>
          </cell>
          <cell r="E1486">
            <v>0</v>
          </cell>
        </row>
        <row r="1487">
          <cell r="B1487" t="str">
            <v/>
          </cell>
          <cell r="C1487" t="str">
            <v>MOBM00105000</v>
          </cell>
          <cell r="D1487" t="str">
            <v>LIT ACCOUCHEMENTS</v>
          </cell>
          <cell r="E1487">
            <v>0</v>
          </cell>
        </row>
        <row r="1488">
          <cell r="B1488" t="str">
            <v/>
          </cell>
          <cell r="C1488" t="str">
            <v>MOBM00105001</v>
          </cell>
          <cell r="D1488" t="str">
            <v>CADRE DE TRACTION</v>
          </cell>
          <cell r="E1488">
            <v>0</v>
          </cell>
        </row>
        <row r="1489">
          <cell r="B1489" t="str">
            <v/>
          </cell>
          <cell r="C1489" t="str">
            <v>MOBM00106000</v>
          </cell>
          <cell r="D1489" t="str">
            <v>MATELAS</v>
          </cell>
          <cell r="E1489">
            <v>0</v>
          </cell>
        </row>
        <row r="1490">
          <cell r="B1490" t="str">
            <v/>
          </cell>
          <cell r="C1490" t="str">
            <v>MOBM00107000</v>
          </cell>
          <cell r="D1490" t="str">
            <v>SYSTEME ANTI-ESCARRES MOTORISE - PREVENTION</v>
          </cell>
          <cell r="E1490">
            <v>0</v>
          </cell>
        </row>
        <row r="1491">
          <cell r="B1491" t="str">
            <v/>
          </cell>
          <cell r="C1491" t="str">
            <v>MOBM00107001</v>
          </cell>
          <cell r="D1491" t="str">
            <v>SYSTEME ANTI-ESCARRES MOTORISE - PREVENTION-CICATRISATION</v>
          </cell>
          <cell r="E1491">
            <v>0</v>
          </cell>
        </row>
        <row r="1492">
          <cell r="B1492" t="str">
            <v/>
          </cell>
          <cell r="C1492" t="str">
            <v>MOBM00108000</v>
          </cell>
          <cell r="D1492" t="str">
            <v>PARAVENT</v>
          </cell>
          <cell r="E1492">
            <v>0</v>
          </cell>
        </row>
        <row r="1493">
          <cell r="B1493" t="str">
            <v/>
          </cell>
          <cell r="C1493" t="str">
            <v>MOBM00109000</v>
          </cell>
          <cell r="D1493" t="str">
            <v>LIT BARIATRIQUE</v>
          </cell>
          <cell r="E1493">
            <v>0</v>
          </cell>
        </row>
        <row r="1494">
          <cell r="B1494" t="str">
            <v/>
          </cell>
          <cell r="C1494" t="str">
            <v>MOBM00110000</v>
          </cell>
          <cell r="D1494" t="str">
            <v>LIT JUNIOR</v>
          </cell>
          <cell r="E1494">
            <v>0</v>
          </cell>
        </row>
        <row r="1495">
          <cell r="B1495" t="str">
            <v>MOBM002</v>
          </cell>
          <cell r="C1495" t="str">
            <v/>
          </cell>
          <cell r="D1495" t="str">
            <v>SANITAIRE</v>
          </cell>
          <cell r="E1495">
            <v>0</v>
          </cell>
        </row>
        <row r="1496">
          <cell r="B1496" t="str">
            <v/>
          </cell>
          <cell r="C1496" t="str">
            <v>MOBM00201000</v>
          </cell>
          <cell r="D1496" t="str">
            <v>BAIGNOIRE MOBILE</v>
          </cell>
          <cell r="E1496">
            <v>0</v>
          </cell>
        </row>
        <row r="1497">
          <cell r="B1497" t="str">
            <v/>
          </cell>
          <cell r="C1497" t="str">
            <v>MOBM00202000</v>
          </cell>
          <cell r="D1497" t="str">
            <v>BAIGNOIRE POUR BRULES</v>
          </cell>
          <cell r="E1497">
            <v>0</v>
          </cell>
        </row>
        <row r="1498">
          <cell r="B1498" t="str">
            <v/>
          </cell>
          <cell r="C1498" t="str">
            <v>MOBM00203000</v>
          </cell>
          <cell r="D1498" t="str">
            <v>CHAISE PERCEE</v>
          </cell>
          <cell r="E1498">
            <v>0</v>
          </cell>
        </row>
        <row r="1499">
          <cell r="B1499" t="str">
            <v/>
          </cell>
          <cell r="C1499" t="str">
            <v>MOBM00204000</v>
          </cell>
          <cell r="D1499" t="str">
            <v>CHARIOT CHAISE BANC DOUCHE</v>
          </cell>
          <cell r="E1499">
            <v>0</v>
          </cell>
        </row>
        <row r="1500">
          <cell r="B1500" t="str">
            <v/>
          </cell>
          <cell r="C1500" t="str">
            <v>MOBM00205000</v>
          </cell>
          <cell r="D1500" t="str">
            <v>LAVABO ASEPTIQUE POUR CHIRURGIEN</v>
          </cell>
          <cell r="E1500">
            <v>0</v>
          </cell>
        </row>
        <row r="1501">
          <cell r="B1501" t="str">
            <v/>
          </cell>
          <cell r="C1501" t="str">
            <v>MOBM00206000</v>
          </cell>
          <cell r="D1501" t="str">
            <v>LAVE BASSIN -VIDOIR</v>
          </cell>
          <cell r="E1501">
            <v>0</v>
          </cell>
        </row>
        <row r="1502">
          <cell r="B1502" t="str">
            <v>MOBM003</v>
          </cell>
          <cell r="C1502" t="str">
            <v/>
          </cell>
          <cell r="D1502" t="str">
            <v>SOINS</v>
          </cell>
          <cell r="E1502">
            <v>0</v>
          </cell>
        </row>
        <row r="1503">
          <cell r="B1503" t="str">
            <v/>
          </cell>
          <cell r="C1503" t="str">
            <v>MOBM00301000</v>
          </cell>
          <cell r="D1503" t="str">
            <v>BULLE CHIRURGICALE STERILE</v>
          </cell>
          <cell r="E1503">
            <v>0</v>
          </cell>
        </row>
        <row r="1504">
          <cell r="B1504" t="str">
            <v/>
          </cell>
          <cell r="C1504" t="str">
            <v>MOBM00302000</v>
          </cell>
          <cell r="D1504" t="str">
            <v>BULLE DE PREPARATION TRANSFERT STERILE</v>
          </cell>
          <cell r="E1504">
            <v>0</v>
          </cell>
        </row>
        <row r="1505">
          <cell r="B1505" t="str">
            <v/>
          </cell>
          <cell r="C1505" t="str">
            <v>MOBM00303000</v>
          </cell>
          <cell r="D1505" t="str">
            <v>BULLE PEDIATRIQUE STERILE</v>
          </cell>
          <cell r="E1505">
            <v>0</v>
          </cell>
        </row>
        <row r="1506">
          <cell r="B1506" t="str">
            <v/>
          </cell>
          <cell r="C1506" t="str">
            <v>MOBM00304000</v>
          </cell>
          <cell r="D1506" t="str">
            <v>CHARIOT TABLE DE SOINS</v>
          </cell>
          <cell r="E1506">
            <v>0</v>
          </cell>
        </row>
        <row r="1507">
          <cell r="B1507" t="str">
            <v/>
          </cell>
          <cell r="C1507" t="str">
            <v>MOBM00305000</v>
          </cell>
          <cell r="D1507" t="str">
            <v>ECLAIRAGE MEDICAL</v>
          </cell>
          <cell r="E1507">
            <v>0</v>
          </cell>
        </row>
        <row r="1508">
          <cell r="B1508" t="str">
            <v/>
          </cell>
          <cell r="C1508" t="str">
            <v>MOBM00306000</v>
          </cell>
          <cell r="D1508" t="str">
            <v>DIVAN D'EXAMENS</v>
          </cell>
          <cell r="E1508">
            <v>0</v>
          </cell>
        </row>
        <row r="1509">
          <cell r="B1509" t="str">
            <v/>
          </cell>
          <cell r="C1509" t="str">
            <v>MOBM00306001</v>
          </cell>
          <cell r="D1509" t="str">
            <v>TABLE D'EXAMENS SPECIALISEE</v>
          </cell>
          <cell r="E1509">
            <v>0</v>
          </cell>
        </row>
        <row r="1510">
          <cell r="B1510" t="str">
            <v/>
          </cell>
          <cell r="C1510" t="str">
            <v>MOBM00306002</v>
          </cell>
          <cell r="D1510" t="str">
            <v>FAUTEUIL AMBULATOIRE</v>
          </cell>
          <cell r="E1510">
            <v>0</v>
          </cell>
        </row>
        <row r="1511">
          <cell r="B1511" t="str">
            <v/>
          </cell>
          <cell r="C1511" t="str">
            <v>MOBM00306003</v>
          </cell>
          <cell r="D1511" t="str">
            <v>FAUTEUIL DE PRELEVEMENT</v>
          </cell>
          <cell r="E1511">
            <v>0</v>
          </cell>
        </row>
        <row r="1512">
          <cell r="B1512" t="str">
            <v/>
          </cell>
          <cell r="C1512" t="str">
            <v>MOBM00307000</v>
          </cell>
          <cell r="D1512" t="str">
            <v>FAUTEUIL D'HOSPITALISATION</v>
          </cell>
          <cell r="E1512">
            <v>0</v>
          </cell>
        </row>
        <row r="1513">
          <cell r="B1513" t="str">
            <v/>
          </cell>
          <cell r="C1513" t="str">
            <v>MOBM00308000</v>
          </cell>
          <cell r="D1513" t="str">
            <v>MOBILIER SPECIFIQUE DE PEDIATRIE</v>
          </cell>
          <cell r="E1513">
            <v>0</v>
          </cell>
        </row>
        <row r="1514">
          <cell r="B1514" t="str">
            <v/>
          </cell>
          <cell r="C1514" t="str">
            <v>MOBM00310000</v>
          </cell>
          <cell r="D1514" t="str">
            <v>RAIL MURAL</v>
          </cell>
          <cell r="E1514">
            <v>0</v>
          </cell>
        </row>
        <row r="1515">
          <cell r="B1515" t="str">
            <v/>
          </cell>
          <cell r="C1515" t="str">
            <v>MOBM00311000</v>
          </cell>
          <cell r="D1515" t="str">
            <v>SOULEVE MALADE</v>
          </cell>
          <cell r="E1515">
            <v>0</v>
          </cell>
        </row>
        <row r="1516">
          <cell r="B1516" t="str">
            <v/>
          </cell>
          <cell r="C1516" t="str">
            <v>MOBM00313000</v>
          </cell>
          <cell r="D1516" t="str">
            <v>DEAMBULATEUR BARRE PARAL.</v>
          </cell>
          <cell r="E1516">
            <v>0</v>
          </cell>
        </row>
        <row r="1517">
          <cell r="B1517" t="str">
            <v/>
          </cell>
          <cell r="C1517" t="str">
            <v>MOBM00314000</v>
          </cell>
          <cell r="D1517" t="str">
            <v>PIED A PERFUSION</v>
          </cell>
          <cell r="E1517">
            <v>0</v>
          </cell>
        </row>
        <row r="1518">
          <cell r="B1518" t="str">
            <v/>
          </cell>
          <cell r="C1518" t="str">
            <v>MOBM00315000</v>
          </cell>
          <cell r="D1518" t="str">
            <v>MOBILIER SPECIFIQUE DE REEDUCATION</v>
          </cell>
          <cell r="E1518">
            <v>0</v>
          </cell>
        </row>
        <row r="1519">
          <cell r="B1519" t="str">
            <v>MOBM004</v>
          </cell>
          <cell r="C1519" t="str">
            <v/>
          </cell>
          <cell r="D1519" t="str">
            <v>TRANSPORT DE PATIENTS</v>
          </cell>
          <cell r="E1519">
            <v>0</v>
          </cell>
        </row>
        <row r="1520">
          <cell r="B1520" t="str">
            <v/>
          </cell>
          <cell r="C1520" t="str">
            <v>MOBM00401000</v>
          </cell>
          <cell r="D1520" t="str">
            <v>CHARIOT BRANCARD</v>
          </cell>
          <cell r="E1520">
            <v>0</v>
          </cell>
        </row>
        <row r="1521">
          <cell r="B1521" t="str">
            <v/>
          </cell>
          <cell r="C1521" t="str">
            <v>MOBM00402000</v>
          </cell>
          <cell r="D1521" t="str">
            <v>CHARIOT D'URGENCE</v>
          </cell>
          <cell r="E1521">
            <v>0</v>
          </cell>
        </row>
        <row r="1522">
          <cell r="B1522" t="str">
            <v/>
          </cell>
          <cell r="C1522" t="str">
            <v>MOBM00403000</v>
          </cell>
          <cell r="D1522" t="str">
            <v>FAUTEUIL ROULANT ELECTRIQUE</v>
          </cell>
          <cell r="E1522">
            <v>0</v>
          </cell>
        </row>
        <row r="1523">
          <cell r="B1523" t="str">
            <v/>
          </cell>
          <cell r="C1523" t="str">
            <v>MOBM00403001</v>
          </cell>
          <cell r="D1523" t="str">
            <v>FAUTEUIL ROULANT ELECTRIQUE PATIENT OBESE</v>
          </cell>
          <cell r="E1523">
            <v>0</v>
          </cell>
        </row>
        <row r="1524">
          <cell r="B1524" t="str">
            <v/>
          </cell>
          <cell r="C1524" t="str">
            <v>MOBM00404000</v>
          </cell>
          <cell r="D1524" t="str">
            <v>FAUTEUIL ROULANT MANUEL</v>
          </cell>
          <cell r="E1524">
            <v>0</v>
          </cell>
        </row>
        <row r="1525">
          <cell r="B1525" t="str">
            <v/>
          </cell>
          <cell r="C1525" t="str">
            <v>MOBM00404001</v>
          </cell>
          <cell r="D1525" t="str">
            <v>FAUTEUIL ROULANT MANUEL PATIENT OBESE</v>
          </cell>
          <cell r="E1525">
            <v>0</v>
          </cell>
        </row>
        <row r="1526">
          <cell r="B1526" t="str">
            <v/>
          </cell>
          <cell r="C1526" t="str">
            <v>MOBM00405000</v>
          </cell>
          <cell r="D1526" t="str">
            <v>MATELAS COQUILLE A DEPRESSION</v>
          </cell>
          <cell r="E1526">
            <v>0</v>
          </cell>
        </row>
        <row r="1527">
          <cell r="B1527" t="str">
            <v/>
          </cell>
          <cell r="C1527" t="str">
            <v/>
          </cell>
          <cell r="D1527" t="str">
            <v>OUTILLAGE</v>
          </cell>
          <cell r="E1527">
            <v>0</v>
          </cell>
        </row>
        <row r="1528">
          <cell r="B1528" t="str">
            <v>OUTI001</v>
          </cell>
          <cell r="C1528" t="str">
            <v/>
          </cell>
          <cell r="D1528" t="str">
            <v>MANUTENTION LEVAGE</v>
          </cell>
          <cell r="E1528">
            <v>0</v>
          </cell>
        </row>
        <row r="1529">
          <cell r="B1529" t="str">
            <v/>
          </cell>
          <cell r="C1529" t="str">
            <v>OUTI00101000</v>
          </cell>
          <cell r="D1529" t="str">
            <v>ACCESSOIRE DE LEVAGE</v>
          </cell>
          <cell r="E1529">
            <v>0</v>
          </cell>
        </row>
        <row r="1530">
          <cell r="B1530" t="str">
            <v/>
          </cell>
          <cell r="C1530" t="str">
            <v>OUTI00103000</v>
          </cell>
          <cell r="D1530" t="str">
            <v>CHARIOT ELEVATEUR  TOUS TYPES</v>
          </cell>
          <cell r="E1530">
            <v>0</v>
          </cell>
        </row>
        <row r="1531">
          <cell r="B1531" t="str">
            <v/>
          </cell>
          <cell r="C1531" t="str">
            <v>OUTI00105000</v>
          </cell>
          <cell r="D1531" t="str">
            <v>CRIC DE LEVAGE</v>
          </cell>
          <cell r="E1531">
            <v>0</v>
          </cell>
        </row>
        <row r="1532">
          <cell r="B1532" t="str">
            <v/>
          </cell>
          <cell r="C1532" t="str">
            <v>OUTI00107000</v>
          </cell>
          <cell r="D1532" t="str">
            <v>ESCABEAU</v>
          </cell>
          <cell r="E1532">
            <v>0</v>
          </cell>
        </row>
        <row r="1533">
          <cell r="B1533" t="str">
            <v/>
          </cell>
          <cell r="C1533" t="str">
            <v>OUTI00108000</v>
          </cell>
          <cell r="D1533" t="str">
            <v>HAYON ELEVATEUR</v>
          </cell>
          <cell r="E1533">
            <v>0</v>
          </cell>
        </row>
        <row r="1534">
          <cell r="B1534" t="str">
            <v/>
          </cell>
          <cell r="C1534" t="str">
            <v>OUTI00110000</v>
          </cell>
          <cell r="D1534" t="str">
            <v>NACELLE DE NETTOYAGE DE FACADE (SUR RAIL EN TERRASSE)</v>
          </cell>
          <cell r="E1534">
            <v>0</v>
          </cell>
        </row>
        <row r="1535">
          <cell r="B1535" t="str">
            <v/>
          </cell>
          <cell r="C1535" t="str">
            <v>OUTI00111000</v>
          </cell>
          <cell r="D1535" t="str">
            <v>NACELLE ET ECHAFAUDAGE MOBILE</v>
          </cell>
          <cell r="E1535">
            <v>0</v>
          </cell>
        </row>
        <row r="1536">
          <cell r="B1536" t="str">
            <v/>
          </cell>
          <cell r="C1536" t="str">
            <v>OUTI00112000</v>
          </cell>
          <cell r="D1536" t="str">
            <v>PALAN</v>
          </cell>
          <cell r="E1536">
            <v>0</v>
          </cell>
        </row>
        <row r="1537">
          <cell r="B1537" t="str">
            <v/>
          </cell>
          <cell r="C1537" t="str">
            <v>OUTI00113000</v>
          </cell>
          <cell r="D1537" t="str">
            <v>PLAN INCLINE</v>
          </cell>
          <cell r="E1537">
            <v>0</v>
          </cell>
        </row>
        <row r="1538">
          <cell r="B1538" t="str">
            <v/>
          </cell>
          <cell r="C1538" t="str">
            <v>OUTI00114000</v>
          </cell>
          <cell r="D1538" t="str">
            <v>PONT ELEVATEUR</v>
          </cell>
          <cell r="E1538">
            <v>0</v>
          </cell>
        </row>
        <row r="1539">
          <cell r="B1539" t="str">
            <v/>
          </cell>
          <cell r="C1539" t="str">
            <v>OUTI00115000</v>
          </cell>
          <cell r="D1539" t="str">
            <v>TABLE ELEVATRICE</v>
          </cell>
          <cell r="E1539">
            <v>0</v>
          </cell>
        </row>
        <row r="1540">
          <cell r="B1540" t="str">
            <v/>
          </cell>
          <cell r="C1540" t="str">
            <v>OUTI00116000</v>
          </cell>
          <cell r="D1540" t="str">
            <v>TIRE FORT DE LEVAGE</v>
          </cell>
          <cell r="E1540">
            <v>0</v>
          </cell>
        </row>
        <row r="1541">
          <cell r="B1541" t="str">
            <v/>
          </cell>
          <cell r="C1541" t="str">
            <v>OUTI00117000</v>
          </cell>
          <cell r="D1541" t="str">
            <v>TRACTEUR MOTORISE</v>
          </cell>
          <cell r="E1541">
            <v>0</v>
          </cell>
        </row>
        <row r="1542">
          <cell r="B1542" t="str">
            <v/>
          </cell>
          <cell r="C1542" t="str">
            <v>OUTI00118000</v>
          </cell>
          <cell r="D1542" t="str">
            <v>TRANSPALETTE</v>
          </cell>
          <cell r="E1542">
            <v>0</v>
          </cell>
        </row>
        <row r="1543">
          <cell r="B1543" t="str">
            <v/>
          </cell>
          <cell r="C1543" t="str">
            <v>OUTI00119000</v>
          </cell>
          <cell r="D1543" t="str">
            <v>PLATEFORME DE PESAGE</v>
          </cell>
          <cell r="E1543">
            <v>0</v>
          </cell>
        </row>
        <row r="1544">
          <cell r="B1544" t="str">
            <v>OUTI002</v>
          </cell>
          <cell r="C1544" t="str">
            <v/>
          </cell>
          <cell r="D1544" t="str">
            <v>MENUISERIE</v>
          </cell>
          <cell r="E1544">
            <v>0</v>
          </cell>
        </row>
        <row r="1545">
          <cell r="B1545" t="str">
            <v/>
          </cell>
          <cell r="C1545" t="str">
            <v>OUTI00201000</v>
          </cell>
          <cell r="D1545" t="str">
            <v>DEGAUCHISSEUSE</v>
          </cell>
          <cell r="E1545">
            <v>0</v>
          </cell>
        </row>
        <row r="1546">
          <cell r="B1546" t="str">
            <v/>
          </cell>
          <cell r="C1546" t="str">
            <v>OUTI00202000</v>
          </cell>
          <cell r="D1546" t="str">
            <v>MORTAISEUSE</v>
          </cell>
          <cell r="E1546">
            <v>0</v>
          </cell>
        </row>
        <row r="1547">
          <cell r="B1547" t="str">
            <v/>
          </cell>
          <cell r="C1547" t="str">
            <v>OUTI00203000</v>
          </cell>
          <cell r="D1547" t="str">
            <v>PLAQUEUSE DE CHANT (MENUISERIE)</v>
          </cell>
          <cell r="E1547">
            <v>0</v>
          </cell>
        </row>
        <row r="1548">
          <cell r="B1548" t="str">
            <v/>
          </cell>
          <cell r="C1548" t="str">
            <v>OUTI00204000</v>
          </cell>
          <cell r="D1548" t="str">
            <v>SCIE A PANNEAU</v>
          </cell>
          <cell r="E1548">
            <v>0</v>
          </cell>
        </row>
        <row r="1549">
          <cell r="B1549" t="str">
            <v/>
          </cell>
          <cell r="C1549" t="str">
            <v>OUTI00205000</v>
          </cell>
          <cell r="D1549" t="str">
            <v>SCIE A RUBAN</v>
          </cell>
          <cell r="E1549">
            <v>0</v>
          </cell>
        </row>
        <row r="1550">
          <cell r="B1550" t="str">
            <v/>
          </cell>
          <cell r="C1550" t="str">
            <v>OUTI00206000</v>
          </cell>
          <cell r="D1550" t="str">
            <v>SCIE CIRCULAIRE</v>
          </cell>
          <cell r="E1550">
            <v>0</v>
          </cell>
        </row>
        <row r="1551">
          <cell r="B1551" t="str">
            <v/>
          </cell>
          <cell r="C1551" t="str">
            <v>OUTI00207000</v>
          </cell>
          <cell r="D1551" t="str">
            <v>SCIE CIRCULAIRE A COUPE D'ONGLET</v>
          </cell>
          <cell r="E1551">
            <v>0</v>
          </cell>
        </row>
        <row r="1552">
          <cell r="B1552" t="str">
            <v/>
          </cell>
          <cell r="C1552" t="str">
            <v>OUTI00208000</v>
          </cell>
          <cell r="D1552" t="str">
            <v>SCIE CIRCULAIRE A PLAT</v>
          </cell>
          <cell r="E1552">
            <v>0</v>
          </cell>
        </row>
        <row r="1553">
          <cell r="B1553" t="str">
            <v/>
          </cell>
          <cell r="C1553" t="str">
            <v>OUTI00209000</v>
          </cell>
          <cell r="D1553" t="str">
            <v>TOUPIE</v>
          </cell>
          <cell r="E1553">
            <v>0</v>
          </cell>
        </row>
        <row r="1554">
          <cell r="B1554" t="str">
            <v/>
          </cell>
          <cell r="C1554" t="str">
            <v>OUTI00210000</v>
          </cell>
          <cell r="D1554" t="str">
            <v>RABOTEUSE</v>
          </cell>
          <cell r="E1554">
            <v>0</v>
          </cell>
        </row>
        <row r="1555">
          <cell r="B1555" t="str">
            <v>OUTI003</v>
          </cell>
          <cell r="C1555" t="str">
            <v/>
          </cell>
          <cell r="D1555" t="str">
            <v>OUTILLAGE A MAIN</v>
          </cell>
          <cell r="E1555">
            <v>0</v>
          </cell>
        </row>
        <row r="1556">
          <cell r="B1556" t="str">
            <v/>
          </cell>
          <cell r="C1556" t="str">
            <v>OUTI00301000</v>
          </cell>
          <cell r="D1556" t="str">
            <v>APPAREIL A GELER</v>
          </cell>
          <cell r="E1556">
            <v>0</v>
          </cell>
        </row>
        <row r="1557">
          <cell r="B1557" t="str">
            <v/>
          </cell>
          <cell r="C1557" t="str">
            <v>OUTI00302000</v>
          </cell>
          <cell r="D1557" t="str">
            <v>ASPIRATEUR</v>
          </cell>
          <cell r="E1557">
            <v>0</v>
          </cell>
        </row>
        <row r="1558">
          <cell r="B1558" t="str">
            <v/>
          </cell>
          <cell r="C1558" t="str">
            <v>OUTI00303000</v>
          </cell>
          <cell r="D1558" t="str">
            <v>CAMERA THERMIQUE</v>
          </cell>
          <cell r="E1558">
            <v>0</v>
          </cell>
        </row>
        <row r="1559">
          <cell r="B1559" t="str">
            <v/>
          </cell>
          <cell r="C1559" t="str">
            <v>OUTI00304000</v>
          </cell>
          <cell r="D1559" t="str">
            <v>DEROULEUR DE CABLE</v>
          </cell>
          <cell r="E1559">
            <v>0</v>
          </cell>
        </row>
        <row r="1560">
          <cell r="B1560" t="str">
            <v/>
          </cell>
          <cell r="C1560" t="str">
            <v>OUTI00305000</v>
          </cell>
          <cell r="D1560" t="str">
            <v>DISQUEUSE</v>
          </cell>
          <cell r="E1560">
            <v>0</v>
          </cell>
        </row>
        <row r="1561">
          <cell r="B1561" t="str">
            <v/>
          </cell>
          <cell r="C1561" t="str">
            <v>OUTI00306000</v>
          </cell>
          <cell r="D1561" t="str">
            <v>FILIERE ELECTRIQUE</v>
          </cell>
          <cell r="E1561">
            <v>0</v>
          </cell>
        </row>
        <row r="1562">
          <cell r="B1562" t="str">
            <v/>
          </cell>
          <cell r="C1562" t="str">
            <v>OUTI00307000</v>
          </cell>
          <cell r="D1562" t="str">
            <v>GAZELLE</v>
          </cell>
          <cell r="E1562">
            <v>0</v>
          </cell>
        </row>
        <row r="1563">
          <cell r="B1563" t="str">
            <v/>
          </cell>
          <cell r="C1563" t="str">
            <v>OUTI00308000</v>
          </cell>
          <cell r="D1563" t="str">
            <v>MASSICOT</v>
          </cell>
          <cell r="E1563">
            <v>0</v>
          </cell>
        </row>
        <row r="1564">
          <cell r="B1564" t="str">
            <v/>
          </cell>
          <cell r="C1564" t="str">
            <v>OUTI00309000</v>
          </cell>
          <cell r="D1564" t="str">
            <v>MEULEUSE</v>
          </cell>
          <cell r="E1564">
            <v>0</v>
          </cell>
        </row>
        <row r="1565">
          <cell r="B1565" t="str">
            <v/>
          </cell>
          <cell r="C1565" t="str">
            <v>OUTI00310000</v>
          </cell>
          <cell r="D1565" t="str">
            <v>MULTIMETRE</v>
          </cell>
          <cell r="E1565">
            <v>0</v>
          </cell>
        </row>
        <row r="1566">
          <cell r="B1566" t="str">
            <v/>
          </cell>
          <cell r="C1566" t="str">
            <v>OUTI00311000</v>
          </cell>
          <cell r="D1566" t="str">
            <v>PERFORATEUR</v>
          </cell>
          <cell r="E1566">
            <v>0</v>
          </cell>
        </row>
        <row r="1567">
          <cell r="B1567" t="str">
            <v/>
          </cell>
          <cell r="C1567" t="str">
            <v>OUTI00312000</v>
          </cell>
          <cell r="D1567" t="str">
            <v>POMPE DE DESINFECTION</v>
          </cell>
          <cell r="E1567">
            <v>0</v>
          </cell>
        </row>
        <row r="1568">
          <cell r="B1568" t="str">
            <v/>
          </cell>
          <cell r="C1568" t="str">
            <v>OUTI00313000</v>
          </cell>
          <cell r="D1568" t="str">
            <v>POSTE DE SOUDURE ELECTRIQUE</v>
          </cell>
          <cell r="E1568">
            <v>0</v>
          </cell>
        </row>
        <row r="1569">
          <cell r="B1569" t="str">
            <v/>
          </cell>
          <cell r="C1569" t="str">
            <v>OUTI00314000</v>
          </cell>
          <cell r="D1569" t="str">
            <v>POSTE DE SOUDURE OXY ACETYLENE</v>
          </cell>
          <cell r="E1569">
            <v>0</v>
          </cell>
        </row>
        <row r="1570">
          <cell r="B1570" t="str">
            <v/>
          </cell>
          <cell r="C1570" t="str">
            <v>OUTI00315000</v>
          </cell>
          <cell r="D1570" t="str">
            <v>SCIE SAUTEUSE</v>
          </cell>
          <cell r="E1570">
            <v>0</v>
          </cell>
        </row>
        <row r="1571">
          <cell r="B1571" t="str">
            <v/>
          </cell>
          <cell r="C1571" t="str">
            <v>OUTI00316000</v>
          </cell>
          <cell r="D1571" t="str">
            <v>OSCILLOSCOPE</v>
          </cell>
          <cell r="E1571">
            <v>0</v>
          </cell>
        </row>
        <row r="1572">
          <cell r="B1572" t="str">
            <v/>
          </cell>
          <cell r="C1572" t="str">
            <v>OUTI00317000</v>
          </cell>
          <cell r="D1572" t="str">
            <v>VISSEUSE</v>
          </cell>
          <cell r="E1572">
            <v>0</v>
          </cell>
        </row>
        <row r="1573">
          <cell r="B1573" t="str">
            <v/>
          </cell>
          <cell r="C1573" t="str">
            <v>OUTI00332000</v>
          </cell>
          <cell r="D1573" t="str">
            <v>FER A SOUDER</v>
          </cell>
          <cell r="E1573">
            <v>0</v>
          </cell>
        </row>
        <row r="1574">
          <cell r="B1574" t="str">
            <v/>
          </cell>
          <cell r="C1574" t="str">
            <v>OUTI00336000</v>
          </cell>
          <cell r="D1574" t="str">
            <v>PERCEUSE</v>
          </cell>
          <cell r="E1574">
            <v>0</v>
          </cell>
        </row>
        <row r="1575">
          <cell r="B1575" t="str">
            <v>OUTI004</v>
          </cell>
          <cell r="C1575" t="str">
            <v/>
          </cell>
          <cell r="D1575" t="str">
            <v>OUTILLAGE DE JARDIN</v>
          </cell>
          <cell r="E1575">
            <v>0</v>
          </cell>
        </row>
        <row r="1576">
          <cell r="B1576" t="str">
            <v/>
          </cell>
          <cell r="C1576" t="str">
            <v>OUTI00401000</v>
          </cell>
          <cell r="D1576" t="str">
            <v>TONDEUSE (TOUS TYPES)</v>
          </cell>
          <cell r="E1576">
            <v>0</v>
          </cell>
        </row>
        <row r="1577">
          <cell r="B1577" t="str">
            <v/>
          </cell>
          <cell r="C1577" t="str">
            <v>OUTI00402000</v>
          </cell>
          <cell r="D1577" t="str">
            <v>DEBROUSSAILLEUSE (TOUS TYPES)</v>
          </cell>
          <cell r="E1577">
            <v>0</v>
          </cell>
        </row>
        <row r="1578">
          <cell r="B1578" t="str">
            <v/>
          </cell>
          <cell r="C1578" t="str">
            <v>OUTI00403000</v>
          </cell>
          <cell r="D1578" t="str">
            <v>MOTOCULTEUR (TOUS TYPES)</v>
          </cell>
          <cell r="E1578">
            <v>0</v>
          </cell>
        </row>
        <row r="1579">
          <cell r="B1579" t="str">
            <v/>
          </cell>
          <cell r="C1579" t="str">
            <v>OUTI00404000</v>
          </cell>
          <cell r="D1579" t="str">
            <v>TAILLE HAIE (TOUS TYPES)</v>
          </cell>
          <cell r="E1579">
            <v>0</v>
          </cell>
        </row>
        <row r="1580">
          <cell r="B1580" t="str">
            <v/>
          </cell>
          <cell r="C1580" t="str">
            <v>OUTI00405000</v>
          </cell>
          <cell r="D1580" t="str">
            <v>TRONCONNEUSE (TOUS TYPES)</v>
          </cell>
          <cell r="E1580">
            <v>0</v>
          </cell>
        </row>
        <row r="1581">
          <cell r="B1581" t="str">
            <v/>
          </cell>
          <cell r="C1581" t="str">
            <v>OUTI00406000</v>
          </cell>
          <cell r="D1581" t="str">
            <v>SOUFFLEUR ASPIRATEUR (TOUS TYPES)</v>
          </cell>
          <cell r="E1581">
            <v>0</v>
          </cell>
        </row>
        <row r="1582">
          <cell r="B1582" t="str">
            <v/>
          </cell>
          <cell r="C1582" t="str">
            <v>OUTI00407000</v>
          </cell>
          <cell r="D1582" t="str">
            <v>BALAYEUSE (TOUS TYPES)</v>
          </cell>
          <cell r="E1582">
            <v>0</v>
          </cell>
        </row>
        <row r="1583">
          <cell r="B1583" t="str">
            <v/>
          </cell>
          <cell r="C1583" t="str">
            <v>OUTI00408000</v>
          </cell>
          <cell r="D1583" t="str">
            <v>ACCESSOIRE MOTOCULTURE (TOUS TYPES)</v>
          </cell>
          <cell r="E1583">
            <v>0</v>
          </cell>
        </row>
        <row r="1584">
          <cell r="B1584" t="str">
            <v>OUTI005</v>
          </cell>
          <cell r="C1584" t="str">
            <v/>
          </cell>
          <cell r="D1584" t="str">
            <v>SERRURERIE</v>
          </cell>
          <cell r="E1584">
            <v>0</v>
          </cell>
        </row>
        <row r="1585">
          <cell r="B1585" t="str">
            <v/>
          </cell>
          <cell r="C1585" t="str">
            <v>OUTI00502000</v>
          </cell>
          <cell r="D1585" t="str">
            <v>FRAISEUSE</v>
          </cell>
          <cell r="E1585">
            <v>0</v>
          </cell>
        </row>
        <row r="1586">
          <cell r="B1586" t="str">
            <v/>
          </cell>
          <cell r="C1586" t="str">
            <v>OUTI00503000</v>
          </cell>
          <cell r="D1586" t="str">
            <v>GRAVEUSE</v>
          </cell>
          <cell r="E1586">
            <v>0</v>
          </cell>
        </row>
        <row r="1587">
          <cell r="B1587" t="str">
            <v/>
          </cell>
          <cell r="C1587" t="str">
            <v>OUTI00504000</v>
          </cell>
          <cell r="D1587" t="str">
            <v>MACHINE A REPRODUIRE LES CLES</v>
          </cell>
          <cell r="E1587">
            <v>0</v>
          </cell>
        </row>
        <row r="1588">
          <cell r="B1588" t="str">
            <v/>
          </cell>
          <cell r="C1588" t="str">
            <v>OUTI00505000</v>
          </cell>
          <cell r="D1588" t="str">
            <v>PERCEUSE SUR COLONNE</v>
          </cell>
          <cell r="E1588">
            <v>0</v>
          </cell>
        </row>
        <row r="1589">
          <cell r="B1589" t="str">
            <v/>
          </cell>
          <cell r="C1589" t="str">
            <v>OUTI00506000</v>
          </cell>
          <cell r="D1589" t="str">
            <v>PLIEUSE CINTREUSE</v>
          </cell>
          <cell r="E1589">
            <v>0</v>
          </cell>
        </row>
        <row r="1590">
          <cell r="B1590" t="str">
            <v/>
          </cell>
          <cell r="C1590" t="str">
            <v>OUTI00507000</v>
          </cell>
          <cell r="D1590" t="str">
            <v>PRESSE</v>
          </cell>
          <cell r="E1590">
            <v>0</v>
          </cell>
        </row>
        <row r="1591">
          <cell r="B1591" t="str">
            <v/>
          </cell>
          <cell r="C1591" t="str">
            <v>OUTI00508000</v>
          </cell>
          <cell r="D1591" t="str">
            <v>TOUR</v>
          </cell>
          <cell r="E1591">
            <v>0</v>
          </cell>
        </row>
        <row r="1592">
          <cell r="B1592" t="str">
            <v/>
          </cell>
          <cell r="C1592" t="str">
            <v>OUTI00509000</v>
          </cell>
          <cell r="D1592" t="str">
            <v>TOURET A MEULER</v>
          </cell>
          <cell r="E1592">
            <v>0</v>
          </cell>
        </row>
        <row r="1593">
          <cell r="B1593" t="str">
            <v/>
          </cell>
          <cell r="C1593" t="str">
            <v/>
          </cell>
          <cell r="D1593" t="str">
            <v>PHARMACIE</v>
          </cell>
          <cell r="E1593">
            <v>0</v>
          </cell>
        </row>
        <row r="1594">
          <cell r="B1594" t="str">
            <v>PHAR001</v>
          </cell>
          <cell r="C1594" t="str">
            <v/>
          </cell>
          <cell r="D1594" t="str">
            <v>ANIMALERIE</v>
          </cell>
          <cell r="E1594">
            <v>0</v>
          </cell>
        </row>
        <row r="1595">
          <cell r="B1595" t="str">
            <v/>
          </cell>
          <cell r="C1595" t="str">
            <v>PHAR00101000</v>
          </cell>
          <cell r="D1595" t="str">
            <v>CAGE POUR ANIMAUX</v>
          </cell>
          <cell r="E1595">
            <v>0</v>
          </cell>
        </row>
        <row r="1596">
          <cell r="B1596" t="str">
            <v/>
          </cell>
          <cell r="C1596" t="str">
            <v>PHAR00102000</v>
          </cell>
          <cell r="D1596" t="str">
            <v>CHARIOT CAGE POUR ANIMAUX</v>
          </cell>
          <cell r="E1596">
            <v>0</v>
          </cell>
        </row>
        <row r="1597">
          <cell r="B1597" t="str">
            <v/>
          </cell>
          <cell r="C1597" t="str">
            <v>PHAR00103000</v>
          </cell>
          <cell r="D1597" t="str">
            <v>SILO A NOURRITURE</v>
          </cell>
          <cell r="E1597">
            <v>0</v>
          </cell>
        </row>
        <row r="1598">
          <cell r="B1598" t="str">
            <v/>
          </cell>
          <cell r="C1598" t="str">
            <v>PHAR00104000</v>
          </cell>
          <cell r="D1598" t="str">
            <v>TABLE DE CONTENTION OPERATION POUR ANIMAUX</v>
          </cell>
          <cell r="E1598">
            <v>0</v>
          </cell>
        </row>
        <row r="1599">
          <cell r="B1599" t="str">
            <v>PHAR002</v>
          </cell>
          <cell r="C1599" t="str">
            <v/>
          </cell>
          <cell r="D1599" t="str">
            <v>CONDITIONNEMENT DES MEDICAMENTS</v>
          </cell>
          <cell r="E1599">
            <v>0</v>
          </cell>
        </row>
        <row r="1600">
          <cell r="B1600" t="str">
            <v/>
          </cell>
          <cell r="C1600" t="str">
            <v>PHAR00201000</v>
          </cell>
          <cell r="D1600" t="str">
            <v>GELULIER</v>
          </cell>
          <cell r="E1600">
            <v>0</v>
          </cell>
        </row>
        <row r="1601">
          <cell r="B1601" t="str">
            <v/>
          </cell>
          <cell r="C1601" t="str">
            <v>PHAR00202000</v>
          </cell>
          <cell r="D1601" t="str">
            <v>MACHINE A COMPRIMES</v>
          </cell>
          <cell r="E1601">
            <v>0</v>
          </cell>
        </row>
        <row r="1602">
          <cell r="B1602" t="str">
            <v/>
          </cell>
          <cell r="C1602" t="str">
            <v>PHAR00203000</v>
          </cell>
          <cell r="D1602" t="str">
            <v>MACHINE A CONDITIONNER LES MEDICAMENTS</v>
          </cell>
          <cell r="E1602">
            <v>0</v>
          </cell>
        </row>
        <row r="1603">
          <cell r="B1603" t="str">
            <v/>
          </cell>
          <cell r="C1603" t="str">
            <v>PHAR00204000</v>
          </cell>
          <cell r="D1603" t="str">
            <v>MACHINE A POMMADE</v>
          </cell>
          <cell r="E1603">
            <v>0</v>
          </cell>
        </row>
        <row r="1604">
          <cell r="B1604" t="str">
            <v/>
          </cell>
          <cell r="C1604" t="str">
            <v>PHAR00205000</v>
          </cell>
          <cell r="D1604" t="str">
            <v>MACHINE A REMPLIR LES FLACONS</v>
          </cell>
          <cell r="E1604">
            <v>0</v>
          </cell>
        </row>
        <row r="1605">
          <cell r="B1605" t="str">
            <v/>
          </cell>
          <cell r="C1605" t="str">
            <v>PHAR00206000</v>
          </cell>
          <cell r="D1605" t="str">
            <v>MACHINE A SUPPOSITOIRES</v>
          </cell>
          <cell r="E1605">
            <v>0</v>
          </cell>
        </row>
        <row r="1606">
          <cell r="B1606" t="str">
            <v/>
          </cell>
          <cell r="C1606" t="str">
            <v>PHAR00207000</v>
          </cell>
          <cell r="D1606" t="str">
            <v>MACHINE DE CONDITIONNEMENT EN AMPOULES</v>
          </cell>
          <cell r="E1606">
            <v>0</v>
          </cell>
        </row>
        <row r="1607">
          <cell r="B1607" t="str">
            <v/>
          </cell>
          <cell r="C1607" t="str">
            <v>PHAR00208000</v>
          </cell>
          <cell r="D1607" t="str">
            <v>SERTISSEUSE</v>
          </cell>
          <cell r="E1607">
            <v>0</v>
          </cell>
        </row>
        <row r="1608">
          <cell r="B1608" t="str">
            <v/>
          </cell>
          <cell r="C1608" t="str">
            <v>PHAR00209000</v>
          </cell>
          <cell r="D1608" t="str">
            <v>DEBLISTEREUSE</v>
          </cell>
          <cell r="E1608">
            <v>0</v>
          </cell>
        </row>
        <row r="1609">
          <cell r="B1609" t="str">
            <v>PHAR003</v>
          </cell>
          <cell r="C1609" t="str">
            <v/>
          </cell>
          <cell r="D1609" t="str">
            <v>INFORMATIQUE DE PHARMACIE</v>
          </cell>
          <cell r="E1609">
            <v>0</v>
          </cell>
        </row>
        <row r="1610">
          <cell r="B1610" t="str">
            <v/>
          </cell>
          <cell r="C1610" t="str">
            <v>PHAR00301000</v>
          </cell>
          <cell r="D1610" t="str">
            <v>LOGICIEL DE DISPENSATION DES MEDICAMENTS</v>
          </cell>
          <cell r="E1610">
            <v>0</v>
          </cell>
        </row>
        <row r="1611">
          <cell r="B1611" t="str">
            <v/>
          </cell>
          <cell r="C1611" t="str">
            <v>PHAR00302000</v>
          </cell>
          <cell r="D1611" t="str">
            <v>LOGICIEL DE GESTION DES PRODUITS PHARMACEUTIQUES</v>
          </cell>
          <cell r="E1611">
            <v>0</v>
          </cell>
        </row>
        <row r="1612">
          <cell r="B1612" t="str">
            <v>PHAR004</v>
          </cell>
          <cell r="C1612" t="str">
            <v/>
          </cell>
          <cell r="D1612" t="str">
            <v>PREPARATION DES MEDICAMENTS</v>
          </cell>
          <cell r="E1612">
            <v>0</v>
          </cell>
        </row>
        <row r="1613">
          <cell r="B1613" t="str">
            <v/>
          </cell>
          <cell r="C1613" t="str">
            <v>PHAR00401000</v>
          </cell>
          <cell r="D1613" t="str">
            <v>CYCLOTRON A USAGE PHARMACEUTIQUE</v>
          </cell>
          <cell r="E1613">
            <v>0</v>
          </cell>
        </row>
        <row r="1614">
          <cell r="B1614" t="str">
            <v/>
          </cell>
          <cell r="C1614" t="str">
            <v>PHAR00402000</v>
          </cell>
          <cell r="D1614" t="str">
            <v>DOSEUR POUR PHARMACIE</v>
          </cell>
          <cell r="E1614">
            <v>0</v>
          </cell>
        </row>
        <row r="1615">
          <cell r="B1615" t="str">
            <v/>
          </cell>
          <cell r="C1615" t="str">
            <v>PHAR00403000</v>
          </cell>
          <cell r="D1615" t="str">
            <v>EMULSIONNEUR POUR PHARMACIE</v>
          </cell>
          <cell r="E1615">
            <v>0</v>
          </cell>
        </row>
        <row r="1616">
          <cell r="B1616" t="str">
            <v/>
          </cell>
          <cell r="C1616" t="str">
            <v>PHAR00404000</v>
          </cell>
          <cell r="D1616" t="str">
            <v>HOMOGENEISEUR POUR PHARMACIE</v>
          </cell>
          <cell r="E1616">
            <v>0</v>
          </cell>
        </row>
        <row r="1617">
          <cell r="B1617" t="str">
            <v/>
          </cell>
          <cell r="C1617" t="str">
            <v>PHAR00405000</v>
          </cell>
          <cell r="D1617" t="str">
            <v>LYOPHILISATEUR DESSICCATEUR</v>
          </cell>
          <cell r="E1617">
            <v>0</v>
          </cell>
        </row>
        <row r="1618">
          <cell r="B1618" t="str">
            <v/>
          </cell>
          <cell r="C1618" t="str">
            <v>PHAR00406000</v>
          </cell>
          <cell r="D1618" t="str">
            <v>MALAXEUR POUR PHARMACIE</v>
          </cell>
          <cell r="E1618">
            <v>0</v>
          </cell>
        </row>
        <row r="1619">
          <cell r="B1619" t="str">
            <v/>
          </cell>
          <cell r="C1619" t="str">
            <v>PHAR00407000</v>
          </cell>
          <cell r="D1619" t="str">
            <v>CHARIOT A MEDICAMENTS</v>
          </cell>
          <cell r="E1619">
            <v>0</v>
          </cell>
        </row>
        <row r="1620">
          <cell r="B1620" t="str">
            <v/>
          </cell>
          <cell r="C1620" t="str">
            <v/>
          </cell>
          <cell r="D1620" t="str">
            <v>EAU</v>
          </cell>
          <cell r="E1620">
            <v>0</v>
          </cell>
        </row>
        <row r="1621">
          <cell r="B1621" t="str">
            <v>REAU001</v>
          </cell>
          <cell r="C1621" t="str">
            <v/>
          </cell>
          <cell r="D1621" t="str">
            <v>DISTRIBUTION D'EAU</v>
          </cell>
          <cell r="E1621">
            <v>0</v>
          </cell>
        </row>
        <row r="1622">
          <cell r="B1622" t="str">
            <v/>
          </cell>
          <cell r="C1622" t="str">
            <v>REAU00101000</v>
          </cell>
          <cell r="D1622" t="str">
            <v>ANTI BELIER</v>
          </cell>
          <cell r="E1622">
            <v>0</v>
          </cell>
        </row>
        <row r="1623">
          <cell r="B1623" t="str">
            <v/>
          </cell>
          <cell r="C1623" t="str">
            <v>REAU00102000</v>
          </cell>
          <cell r="D1623" t="str">
            <v>BLOC DE MELANGE THERMOSTATIQUE</v>
          </cell>
          <cell r="E1623">
            <v>0</v>
          </cell>
        </row>
        <row r="1624">
          <cell r="B1624" t="str">
            <v/>
          </cell>
          <cell r="C1624" t="str">
            <v>REAU00103000</v>
          </cell>
          <cell r="D1624" t="str">
            <v>COMPTEUR EAU FROIDE</v>
          </cell>
          <cell r="E1624">
            <v>0</v>
          </cell>
        </row>
        <row r="1625">
          <cell r="B1625" t="str">
            <v/>
          </cell>
          <cell r="C1625" t="str">
            <v>REAU00104000</v>
          </cell>
          <cell r="D1625" t="str">
            <v>DETENDEUR REGULATEUR</v>
          </cell>
          <cell r="E1625">
            <v>0</v>
          </cell>
        </row>
        <row r="1626">
          <cell r="B1626" t="str">
            <v/>
          </cell>
          <cell r="C1626" t="str">
            <v>REAU00105000</v>
          </cell>
          <cell r="D1626" t="str">
            <v>DISCONNECTEUR</v>
          </cell>
          <cell r="E1626">
            <v>0</v>
          </cell>
        </row>
        <row r="1627">
          <cell r="B1627" t="str">
            <v/>
          </cell>
          <cell r="C1627" t="str">
            <v>REAU00106000</v>
          </cell>
          <cell r="D1627" t="str">
            <v>DISPOSITIF DE PROTECTION ANTIRETOUR</v>
          </cell>
          <cell r="E1627">
            <v>0</v>
          </cell>
        </row>
        <row r="1628">
          <cell r="B1628" t="str">
            <v/>
          </cell>
          <cell r="C1628" t="str">
            <v>REAU00107000</v>
          </cell>
          <cell r="D1628" t="str">
            <v>FILTRE</v>
          </cell>
          <cell r="E1628">
            <v>0</v>
          </cell>
        </row>
        <row r="1629">
          <cell r="B1629" t="str">
            <v/>
          </cell>
          <cell r="C1629" t="str">
            <v>REAU00108000</v>
          </cell>
          <cell r="D1629" t="str">
            <v>MANCHETTE TEMOIN</v>
          </cell>
          <cell r="E1629">
            <v>0</v>
          </cell>
        </row>
        <row r="1630">
          <cell r="B1630" t="str">
            <v/>
          </cell>
          <cell r="C1630" t="str">
            <v>REAU00109000</v>
          </cell>
          <cell r="D1630" t="str">
            <v>PURGEUR D'AIR AUTOMATIQUE</v>
          </cell>
          <cell r="E1630">
            <v>0</v>
          </cell>
        </row>
        <row r="1631">
          <cell r="B1631" t="str">
            <v/>
          </cell>
          <cell r="C1631" t="str">
            <v>REAU00110000</v>
          </cell>
          <cell r="D1631" t="str">
            <v>RESEAU DE CANALISATIONS D'EAU</v>
          </cell>
          <cell r="E1631">
            <v>0</v>
          </cell>
        </row>
        <row r="1632">
          <cell r="B1632" t="str">
            <v/>
          </cell>
          <cell r="C1632" t="str">
            <v>REAU00111000</v>
          </cell>
          <cell r="D1632" t="str">
            <v>ROBINET</v>
          </cell>
          <cell r="E1632">
            <v>0</v>
          </cell>
        </row>
        <row r="1633">
          <cell r="B1633" t="str">
            <v/>
          </cell>
          <cell r="C1633" t="str">
            <v>REAU00112000</v>
          </cell>
          <cell r="D1633" t="str">
            <v>ROBINET DE REGLAGE</v>
          </cell>
          <cell r="E1633">
            <v>0</v>
          </cell>
        </row>
        <row r="1634">
          <cell r="B1634" t="str">
            <v/>
          </cell>
          <cell r="C1634" t="str">
            <v>REAU00113000</v>
          </cell>
          <cell r="D1634" t="str">
            <v>SOUPAPE EAU FROIDE EAU CHAUDE</v>
          </cell>
          <cell r="E1634">
            <v>0</v>
          </cell>
        </row>
        <row r="1635">
          <cell r="B1635" t="str">
            <v/>
          </cell>
          <cell r="C1635" t="str">
            <v>REAU00114000</v>
          </cell>
          <cell r="D1635" t="str">
            <v>SURPRESSEUR OU GROUPE DE SURPRESSION</v>
          </cell>
          <cell r="E1635">
            <v>0</v>
          </cell>
        </row>
        <row r="1636">
          <cell r="B1636" t="str">
            <v/>
          </cell>
          <cell r="C1636" t="str">
            <v>REAU00115000</v>
          </cell>
          <cell r="D1636" t="str">
            <v>VANNE D'ISOLEMENT</v>
          </cell>
          <cell r="E1636">
            <v>0</v>
          </cell>
        </row>
        <row r="1637">
          <cell r="B1637" t="str">
            <v>REAU002</v>
          </cell>
          <cell r="C1637" t="str">
            <v/>
          </cell>
          <cell r="D1637" t="str">
            <v>TRAITEMENT D'EAU</v>
          </cell>
          <cell r="E1637">
            <v>0</v>
          </cell>
        </row>
        <row r="1638">
          <cell r="B1638" t="str">
            <v/>
          </cell>
          <cell r="C1638" t="str">
            <v>REAU00201000</v>
          </cell>
          <cell r="D1638" t="str">
            <v>ADOUCISSEUR</v>
          </cell>
          <cell r="E1638">
            <v>0</v>
          </cell>
        </row>
        <row r="1639">
          <cell r="B1639" t="str">
            <v/>
          </cell>
          <cell r="C1639" t="str">
            <v>REAU00202000</v>
          </cell>
          <cell r="D1639" t="str">
            <v>CENTRALE DE CHLORATION D'EAU</v>
          </cell>
          <cell r="E1639">
            <v>0</v>
          </cell>
        </row>
        <row r="1640">
          <cell r="B1640" t="str">
            <v/>
          </cell>
          <cell r="C1640" t="str">
            <v>REAU00204000</v>
          </cell>
          <cell r="D1640" t="str">
            <v>CENTRALE DE TRAITEMENT D'EAU</v>
          </cell>
          <cell r="E1640">
            <v>0</v>
          </cell>
        </row>
        <row r="1641">
          <cell r="B1641" t="str">
            <v/>
          </cell>
          <cell r="C1641" t="str">
            <v>REAU00205000</v>
          </cell>
          <cell r="D1641" t="str">
            <v>OSMOSEUR</v>
          </cell>
          <cell r="E1641">
            <v>0</v>
          </cell>
        </row>
        <row r="1642">
          <cell r="B1642" t="str">
            <v/>
          </cell>
          <cell r="C1642" t="str">
            <v/>
          </cell>
          <cell r="D1642" t="str">
            <v>RESTAURATION</v>
          </cell>
          <cell r="E1642">
            <v>0</v>
          </cell>
        </row>
        <row r="1643">
          <cell r="B1643" t="str">
            <v>REST001</v>
          </cell>
          <cell r="C1643" t="str">
            <v/>
          </cell>
          <cell r="D1643" t="str">
            <v>CONDITIONNEMENT</v>
          </cell>
          <cell r="E1643">
            <v>0</v>
          </cell>
        </row>
        <row r="1644">
          <cell r="B1644" t="str">
            <v/>
          </cell>
          <cell r="C1644" t="str">
            <v>REST00101000</v>
          </cell>
          <cell r="D1644" t="str">
            <v>THERMOSCELLEUSE SOUDEUSE - FILMEUSE</v>
          </cell>
          <cell r="E1644">
            <v>0</v>
          </cell>
        </row>
        <row r="1645">
          <cell r="B1645" t="str">
            <v>REST002</v>
          </cell>
          <cell r="C1645" t="str">
            <v/>
          </cell>
          <cell r="D1645" t="str">
            <v>CUISSON</v>
          </cell>
          <cell r="E1645">
            <v>0</v>
          </cell>
        </row>
        <row r="1646">
          <cell r="B1646" t="str">
            <v/>
          </cell>
          <cell r="C1646" t="str">
            <v>REST00201000</v>
          </cell>
          <cell r="D1646" t="str">
            <v>FOUR (TOUS TYPES)</v>
          </cell>
          <cell r="E1646">
            <v>0</v>
          </cell>
        </row>
        <row r="1647">
          <cell r="B1647" t="str">
            <v/>
          </cell>
          <cell r="C1647" t="str">
            <v>REST00202000</v>
          </cell>
          <cell r="D1647" t="str">
            <v>TABLES DE CUISSONS - PIANOS (TOUS TYPES)</v>
          </cell>
          <cell r="E1647">
            <v>0</v>
          </cell>
        </row>
        <row r="1648">
          <cell r="B1648" t="str">
            <v/>
          </cell>
          <cell r="C1648" t="str">
            <v>REST00203000</v>
          </cell>
          <cell r="D1648" t="str">
            <v>FRITEUSE (TOUS TYPES)</v>
          </cell>
          <cell r="E1648">
            <v>0</v>
          </cell>
        </row>
        <row r="1649">
          <cell r="B1649" t="str">
            <v/>
          </cell>
          <cell r="C1649" t="str">
            <v>REST00205000</v>
          </cell>
          <cell r="D1649" t="str">
            <v>MARMITE</v>
          </cell>
          <cell r="E1649">
            <v>0</v>
          </cell>
        </row>
        <row r="1650">
          <cell r="B1650" t="str">
            <v/>
          </cell>
          <cell r="C1650" t="str">
            <v>REST00206000</v>
          </cell>
          <cell r="D1650" t="str">
            <v>TABLE A SNACKER</v>
          </cell>
          <cell r="E1650">
            <v>0</v>
          </cell>
        </row>
        <row r="1651">
          <cell r="B1651" t="str">
            <v>REST003</v>
          </cell>
          <cell r="C1651" t="str">
            <v/>
          </cell>
          <cell r="D1651" t="str">
            <v>INFORMATIQUE DE RESTAURATION</v>
          </cell>
          <cell r="E1651">
            <v>0</v>
          </cell>
        </row>
        <row r="1652">
          <cell r="B1652" t="str">
            <v/>
          </cell>
          <cell r="C1652" t="str">
            <v>REST00301000</v>
          </cell>
          <cell r="D1652" t="str">
            <v>LOGICIEL DE GESTION DES COMMANDES REPAS</v>
          </cell>
          <cell r="E1652">
            <v>0</v>
          </cell>
        </row>
        <row r="1653">
          <cell r="B1653" t="str">
            <v/>
          </cell>
          <cell r="C1653" t="str">
            <v>REST00302000</v>
          </cell>
          <cell r="D1653" t="str">
            <v>LOGICIEL DE GESTION DES STOCKS ALIMENTAIRES</v>
          </cell>
          <cell r="E1653">
            <v>0</v>
          </cell>
        </row>
        <row r="1654">
          <cell r="B1654" t="str">
            <v/>
          </cell>
          <cell r="C1654" t="str">
            <v>REST00303000</v>
          </cell>
          <cell r="D1654" t="str">
            <v>LOGICIEL DE PRESCRIPTION DIETETIQUE</v>
          </cell>
          <cell r="E1654">
            <v>0</v>
          </cell>
        </row>
        <row r="1655">
          <cell r="B1655" t="str">
            <v>REST004</v>
          </cell>
          <cell r="C1655" t="str">
            <v/>
          </cell>
          <cell r="D1655" t="str">
            <v>LAVAGE</v>
          </cell>
          <cell r="E1655">
            <v>0</v>
          </cell>
        </row>
        <row r="1656">
          <cell r="B1656" t="str">
            <v/>
          </cell>
          <cell r="C1656" t="str">
            <v>REST00401000</v>
          </cell>
          <cell r="D1656" t="str">
            <v>LAVE VAISSELLE (TOUS TYPES)</v>
          </cell>
          <cell r="E1656">
            <v>0</v>
          </cell>
        </row>
        <row r="1657">
          <cell r="B1657" t="str">
            <v>REST005</v>
          </cell>
          <cell r="C1657" t="str">
            <v/>
          </cell>
          <cell r="D1657" t="str">
            <v>MISE EN TEMPERATURE</v>
          </cell>
          <cell r="E1657">
            <v>0</v>
          </cell>
        </row>
        <row r="1658">
          <cell r="B1658" t="str">
            <v/>
          </cell>
          <cell r="C1658" t="str">
            <v>REST00501000</v>
          </cell>
          <cell r="D1658" t="str">
            <v>BAIN MARIE (TOUS TYPES)</v>
          </cell>
          <cell r="E1658">
            <v>0</v>
          </cell>
        </row>
        <row r="1659">
          <cell r="B1659" t="str">
            <v/>
          </cell>
          <cell r="C1659" t="str">
            <v>REST00503000</v>
          </cell>
          <cell r="D1659" t="str">
            <v>BORNE DE REGETHERMIE</v>
          </cell>
          <cell r="E1659">
            <v>0</v>
          </cell>
        </row>
        <row r="1660">
          <cell r="B1660" t="str">
            <v/>
          </cell>
          <cell r="C1660" t="str">
            <v>REST00504000</v>
          </cell>
          <cell r="D1660" t="str">
            <v>BORNE DE REGETHERMIE</v>
          </cell>
          <cell r="E1660">
            <v>0</v>
          </cell>
        </row>
        <row r="1661">
          <cell r="B1661" t="str">
            <v/>
          </cell>
          <cell r="C1661" t="str">
            <v>REST00505000</v>
          </cell>
          <cell r="D1661" t="str">
            <v>CELLULE DE REFROIDISSEMENT</v>
          </cell>
          <cell r="E1661">
            <v>0</v>
          </cell>
        </row>
        <row r="1662">
          <cell r="B1662" t="str">
            <v/>
          </cell>
          <cell r="C1662" t="str">
            <v>REST00506000</v>
          </cell>
          <cell r="D1662" t="str">
            <v>FOUR ELECTRIQUE - FOUR A VAPEUR</v>
          </cell>
          <cell r="E1662">
            <v>0</v>
          </cell>
        </row>
        <row r="1663">
          <cell r="B1663" t="str">
            <v/>
          </cell>
          <cell r="C1663" t="str">
            <v>REST00507000</v>
          </cell>
          <cell r="D1663" t="str">
            <v>TABLE DE CUISSON - PIANO (TOUS TYPES)</v>
          </cell>
          <cell r="E1663">
            <v>0</v>
          </cell>
        </row>
        <row r="1664">
          <cell r="B1664" t="str">
            <v/>
          </cell>
          <cell r="C1664" t="str">
            <v>REST00508000</v>
          </cell>
          <cell r="D1664" t="str">
            <v>CHAUFFE / BIBERON / ASSIETTE / CAFETIERE / BOUILLOIRE</v>
          </cell>
          <cell r="E1664">
            <v>0</v>
          </cell>
        </row>
        <row r="1665">
          <cell r="B1665" t="str">
            <v>REST006</v>
          </cell>
          <cell r="C1665" t="str">
            <v/>
          </cell>
          <cell r="D1665" t="str">
            <v>MOBILIER DE CUISINE</v>
          </cell>
          <cell r="E1665">
            <v>0</v>
          </cell>
        </row>
        <row r="1666">
          <cell r="B1666" t="str">
            <v/>
          </cell>
          <cell r="C1666" t="str">
            <v>REST00608000</v>
          </cell>
          <cell r="D1666" t="str">
            <v>CONVOYEUR (TOUS TYPES)</v>
          </cell>
          <cell r="E1666">
            <v>0</v>
          </cell>
        </row>
        <row r="1667">
          <cell r="B1667" t="str">
            <v/>
          </cell>
          <cell r="C1667" t="str">
            <v>REST00609000</v>
          </cell>
          <cell r="D1667" t="str">
            <v>PLAN DE TRAVAIL</v>
          </cell>
          <cell r="E1667">
            <v>0</v>
          </cell>
        </row>
        <row r="1668">
          <cell r="B1668" t="str">
            <v/>
          </cell>
          <cell r="C1668" t="str">
            <v>REST00610000</v>
          </cell>
          <cell r="D1668" t="str">
            <v>TABLE SELF</v>
          </cell>
          <cell r="E1668">
            <v>0</v>
          </cell>
        </row>
        <row r="1669">
          <cell r="B1669" t="str">
            <v/>
          </cell>
          <cell r="C1669" t="str">
            <v>REST00611000</v>
          </cell>
          <cell r="D1669" t="str">
            <v>TAPIS D'ALLOTISSEMENT</v>
          </cell>
          <cell r="E1669">
            <v>0</v>
          </cell>
        </row>
        <row r="1670">
          <cell r="B1670" t="str">
            <v/>
          </cell>
          <cell r="C1670" t="str">
            <v>REST00612000</v>
          </cell>
          <cell r="D1670" t="str">
            <v>PESAGE</v>
          </cell>
          <cell r="E1670">
            <v>0</v>
          </cell>
        </row>
        <row r="1671">
          <cell r="B1671" t="str">
            <v>REST007</v>
          </cell>
          <cell r="C1671" t="str">
            <v/>
          </cell>
          <cell r="D1671" t="str">
            <v>TRANSPORT DE REPAS</v>
          </cell>
          <cell r="E1671">
            <v>0</v>
          </cell>
        </row>
        <row r="1672">
          <cell r="B1672" t="str">
            <v/>
          </cell>
          <cell r="C1672" t="str">
            <v>REST00701000</v>
          </cell>
          <cell r="D1672" t="str">
            <v>CHARIOT A EAU GLYCOLEE</v>
          </cell>
          <cell r="E1672">
            <v>0</v>
          </cell>
        </row>
        <row r="1673">
          <cell r="B1673" t="str">
            <v/>
          </cell>
          <cell r="C1673" t="str">
            <v>REST00702000</v>
          </cell>
          <cell r="D1673" t="str">
            <v>CHARIOT ISOTHERME POUR SYSTEME AVEC BORNE (CHAUD ET FROID)</v>
          </cell>
          <cell r="E1673">
            <v>0</v>
          </cell>
        </row>
        <row r="1674">
          <cell r="B1674" t="str">
            <v/>
          </cell>
          <cell r="C1674" t="str">
            <v>REST00703000</v>
          </cell>
          <cell r="D1674" t="str">
            <v>CHARIOT REPAS REFRIG &amp; ISOTHERME SIMPLE</v>
          </cell>
          <cell r="E1674">
            <v>0</v>
          </cell>
        </row>
        <row r="1675">
          <cell r="B1675" t="str">
            <v/>
          </cell>
          <cell r="C1675" t="str">
            <v>REST00704000</v>
          </cell>
          <cell r="D1675" t="str">
            <v>CHARIOTS A EAU GLYCOLEE</v>
          </cell>
          <cell r="E1675">
            <v>0</v>
          </cell>
        </row>
        <row r="1676">
          <cell r="B1676" t="str">
            <v/>
          </cell>
          <cell r="C1676" t="str">
            <v>REST00705000</v>
          </cell>
          <cell r="D1676" t="str">
            <v>CHARIOT ISOTHERME POUR SYSTEME AVEC BORNE (CHAUD ET FROID)</v>
          </cell>
          <cell r="E1676">
            <v>0</v>
          </cell>
        </row>
        <row r="1677">
          <cell r="B1677" t="str">
            <v/>
          </cell>
          <cell r="C1677" t="str">
            <v>REST00706000</v>
          </cell>
          <cell r="D1677" t="str">
            <v>CHARIOTS (TOUS TYPES METAL)</v>
          </cell>
          <cell r="E1677">
            <v>0</v>
          </cell>
        </row>
        <row r="1678">
          <cell r="B1678" t="str">
            <v/>
          </cell>
          <cell r="C1678" t="str">
            <v>REST00708000</v>
          </cell>
          <cell r="D1678" t="str">
            <v>CHARIOT REPAS</v>
          </cell>
          <cell r="E1678">
            <v>0</v>
          </cell>
        </row>
        <row r="1679">
          <cell r="B1679" t="str">
            <v>REST008</v>
          </cell>
          <cell r="C1679" t="str">
            <v/>
          </cell>
          <cell r="D1679" t="str">
            <v>VAISSELLE / PETITS MATERIELS</v>
          </cell>
          <cell r="E1679">
            <v>0</v>
          </cell>
        </row>
        <row r="1680">
          <cell r="B1680" t="str">
            <v/>
          </cell>
          <cell r="C1680" t="str">
            <v>REST00801000</v>
          </cell>
          <cell r="D1680" t="str">
            <v>ENSEMBLE D'ASSIETTES</v>
          </cell>
          <cell r="E1680">
            <v>0</v>
          </cell>
        </row>
        <row r="1681">
          <cell r="B1681" t="str">
            <v/>
          </cell>
          <cell r="C1681" t="str">
            <v>REST00802000</v>
          </cell>
          <cell r="D1681" t="str">
            <v>ENSEMBLE DE COUVERTS</v>
          </cell>
          <cell r="E1681">
            <v>0</v>
          </cell>
        </row>
        <row r="1682">
          <cell r="B1682" t="str">
            <v/>
          </cell>
          <cell r="C1682" t="str">
            <v>REST00803000</v>
          </cell>
          <cell r="D1682" t="str">
            <v>ENSEMBLE DE VERRES</v>
          </cell>
          <cell r="E1682">
            <v>0</v>
          </cell>
        </row>
        <row r="1683">
          <cell r="B1683" t="str">
            <v/>
          </cell>
          <cell r="C1683" t="str">
            <v>REST00804000</v>
          </cell>
          <cell r="D1683" t="str">
            <v>ENSEMBLE D'USTENSILES</v>
          </cell>
          <cell r="E1683">
            <v>0</v>
          </cell>
        </row>
        <row r="1684">
          <cell r="B1684" t="str">
            <v/>
          </cell>
          <cell r="C1684" t="str">
            <v>REST00805000</v>
          </cell>
          <cell r="D1684" t="str">
            <v>PLATEAU</v>
          </cell>
          <cell r="E1684">
            <v>0</v>
          </cell>
        </row>
        <row r="1685">
          <cell r="B1685" t="str">
            <v/>
          </cell>
          <cell r="C1685" t="str">
            <v>REST00806000</v>
          </cell>
          <cell r="D1685" t="str">
            <v>SYSTEME DE RECUEIL DES GRAISSES</v>
          </cell>
          <cell r="E1685">
            <v>0</v>
          </cell>
        </row>
        <row r="1686">
          <cell r="B1686" t="str">
            <v/>
          </cell>
          <cell r="C1686" t="str">
            <v>REST00806001</v>
          </cell>
          <cell r="D1686" t="str">
            <v>BAC A GRAISSE</v>
          </cell>
          <cell r="E1686">
            <v>0</v>
          </cell>
        </row>
        <row r="1687">
          <cell r="B1687" t="str">
            <v/>
          </cell>
          <cell r="C1687" t="str">
            <v>REST00806002</v>
          </cell>
          <cell r="D1687" t="str">
            <v>FILTRE A GRAISSE</v>
          </cell>
          <cell r="E1687">
            <v>0</v>
          </cell>
        </row>
        <row r="1688">
          <cell r="B1688" t="str">
            <v/>
          </cell>
          <cell r="C1688" t="str">
            <v>REST00814000</v>
          </cell>
          <cell r="D1688" t="str">
            <v>HACHOIR (TOUS TYPES)</v>
          </cell>
          <cell r="E1688">
            <v>0</v>
          </cell>
        </row>
        <row r="1689">
          <cell r="B1689" t="str">
            <v/>
          </cell>
          <cell r="C1689" t="str">
            <v>REST00815000</v>
          </cell>
          <cell r="D1689" t="str">
            <v>OUVRE BOITE (TOUS TYPES)</v>
          </cell>
          <cell r="E1689">
            <v>0</v>
          </cell>
        </row>
        <row r="1690">
          <cell r="B1690" t="str">
            <v/>
          </cell>
          <cell r="C1690" t="str">
            <v>REST00816000</v>
          </cell>
          <cell r="D1690" t="str">
            <v>ROBOT (TOUS TYPES)</v>
          </cell>
          <cell r="E1690">
            <v>0</v>
          </cell>
        </row>
        <row r="1691">
          <cell r="B1691" t="str">
            <v/>
          </cell>
          <cell r="C1691" t="str">
            <v>REST00817000</v>
          </cell>
          <cell r="D1691" t="str">
            <v>TRANCHEUR (TOUS TYPES)</v>
          </cell>
          <cell r="E1691">
            <v>0</v>
          </cell>
        </row>
        <row r="1692">
          <cell r="B1692" t="str">
            <v/>
          </cell>
          <cell r="C1692" t="str">
            <v>REST00818000</v>
          </cell>
          <cell r="D1692" t="str">
            <v>RAPEUR (TOUS TYPES)</v>
          </cell>
          <cell r="E1692">
            <v>0</v>
          </cell>
        </row>
        <row r="1693">
          <cell r="B1693" t="str">
            <v>REST010</v>
          </cell>
          <cell r="C1693" t="str">
            <v/>
          </cell>
          <cell r="D1693" t="str">
            <v>CONTROLE DE LA TEMPERATURE</v>
          </cell>
          <cell r="E1693" t="str">
            <v>NOUS CONSULTER</v>
          </cell>
        </row>
        <row r="1694">
          <cell r="B1694" t="str">
            <v/>
          </cell>
          <cell r="C1694" t="str">
            <v/>
          </cell>
          <cell r="D1694" t="str">
            <v>GAZ</v>
          </cell>
          <cell r="E1694">
            <v>0</v>
          </cell>
        </row>
        <row r="1695">
          <cell r="B1695" t="str">
            <v>RGAZ001</v>
          </cell>
          <cell r="C1695" t="str">
            <v/>
          </cell>
          <cell r="D1695" t="str">
            <v>ACETHYLENE</v>
          </cell>
          <cell r="E1695">
            <v>0</v>
          </cell>
        </row>
        <row r="1696">
          <cell r="B1696" t="str">
            <v/>
          </cell>
          <cell r="C1696" t="str">
            <v>RGAZ00101000</v>
          </cell>
          <cell r="D1696" t="str">
            <v>RESEAU COMPLET ACETHYLENE (STOCK., DISTRIB., REGUL., PRISES)</v>
          </cell>
          <cell r="E1696">
            <v>0</v>
          </cell>
        </row>
        <row r="1697">
          <cell r="B1697" t="str">
            <v>RGAZ002</v>
          </cell>
          <cell r="C1697" t="str">
            <v/>
          </cell>
          <cell r="D1697" t="str">
            <v>AIR COMPRIME INDUSTRIEL</v>
          </cell>
          <cell r="E1697">
            <v>0</v>
          </cell>
        </row>
        <row r="1698">
          <cell r="B1698" t="str">
            <v/>
          </cell>
          <cell r="C1698" t="str">
            <v>RGAZ00201000</v>
          </cell>
          <cell r="D1698" t="str">
            <v>CENTRALE DE DISTRIBUTION DE L'AZOTE LIQUIDE</v>
          </cell>
          <cell r="E1698">
            <v>0</v>
          </cell>
        </row>
        <row r="1699">
          <cell r="B1699" t="str">
            <v/>
          </cell>
          <cell r="C1699" t="str">
            <v>RGAZ00202000</v>
          </cell>
          <cell r="D1699" t="str">
            <v>COMPRESSEUR (Y COMPRIS SECHEUR - DESHUILEUR - DETENDEUR)</v>
          </cell>
          <cell r="E1699">
            <v>0</v>
          </cell>
        </row>
        <row r="1700">
          <cell r="B1700" t="str">
            <v/>
          </cell>
          <cell r="C1700" t="str">
            <v>RGAZ00203000</v>
          </cell>
          <cell r="D1700" t="str">
            <v>CONTAINER AZOTE LIQUIDE NON PROGRAMMABLE</v>
          </cell>
          <cell r="E1700">
            <v>0</v>
          </cell>
        </row>
        <row r="1701">
          <cell r="B1701" t="str">
            <v/>
          </cell>
          <cell r="C1701" t="str">
            <v>RGAZ00204000</v>
          </cell>
          <cell r="D1701" t="str">
            <v>CONTAINER AZOTE LIQUIDE PROGRAMMABLE</v>
          </cell>
          <cell r="E1701">
            <v>0</v>
          </cell>
        </row>
        <row r="1702">
          <cell r="B1702" t="str">
            <v/>
          </cell>
          <cell r="C1702" t="str">
            <v>RGAZ00205000</v>
          </cell>
          <cell r="D1702" t="str">
            <v>RESEAU DE DISTRIBUTION COMPLET AIR COMPRIME INDUSTRIEL</v>
          </cell>
          <cell r="E1702">
            <v>0</v>
          </cell>
        </row>
        <row r="1703">
          <cell r="B1703" t="str">
            <v/>
          </cell>
          <cell r="C1703" t="str">
            <v>RGAZ00206000</v>
          </cell>
          <cell r="D1703" t="str">
            <v>RESERVOIR D'AIR COMPRIME INDUSTRIEL</v>
          </cell>
          <cell r="E1703">
            <v>0</v>
          </cell>
        </row>
        <row r="1704">
          <cell r="B1704" t="str">
            <v>RGAZ003</v>
          </cell>
          <cell r="C1704" t="str">
            <v/>
          </cell>
          <cell r="D1704" t="str">
            <v>AIR COMPRIME MEDICAL</v>
          </cell>
          <cell r="E1704">
            <v>0</v>
          </cell>
        </row>
        <row r="1705">
          <cell r="B1705" t="str">
            <v/>
          </cell>
          <cell r="C1705" t="str">
            <v>RGAZ00301000</v>
          </cell>
          <cell r="D1705" t="str">
            <v>COMPRESSEUR AIR MEDICAL (PRODUCTION)</v>
          </cell>
          <cell r="E1705">
            <v>0</v>
          </cell>
        </row>
        <row r="1706">
          <cell r="B1706" t="str">
            <v/>
          </cell>
          <cell r="C1706" t="str">
            <v>RGAZ00305000</v>
          </cell>
          <cell r="D1706" t="str">
            <v>RESEAU COMPLET AIR MEDICAL (CANALISATIONS - ORGANES)</v>
          </cell>
          <cell r="E1706">
            <v>0</v>
          </cell>
        </row>
        <row r="1707">
          <cell r="B1707" t="str">
            <v>RGAZ004</v>
          </cell>
          <cell r="C1707" t="str">
            <v/>
          </cell>
          <cell r="D1707" t="str">
            <v>GAZ DE VILLE</v>
          </cell>
          <cell r="E1707">
            <v>0</v>
          </cell>
        </row>
        <row r="1708">
          <cell r="B1708" t="str">
            <v/>
          </cell>
          <cell r="C1708" t="str">
            <v>RGAZ00401000</v>
          </cell>
          <cell r="D1708" t="str">
            <v>COMPTEUR GAZ DE VILLE</v>
          </cell>
          <cell r="E1708">
            <v>0</v>
          </cell>
        </row>
        <row r="1709">
          <cell r="B1709" t="str">
            <v/>
          </cell>
          <cell r="C1709" t="str">
            <v>RGAZ00402000</v>
          </cell>
          <cell r="D1709" t="str">
            <v>RESEAU DE DISTRIBUTION COMPLET GAZ DE VILLE</v>
          </cell>
          <cell r="E1709">
            <v>0</v>
          </cell>
        </row>
        <row r="1710">
          <cell r="B1710" t="str">
            <v/>
          </cell>
          <cell r="C1710" t="str">
            <v>RGAZ00403000</v>
          </cell>
          <cell r="D1710" t="str">
            <v>VANNE DE BARRAGE</v>
          </cell>
          <cell r="E1710">
            <v>0</v>
          </cell>
        </row>
        <row r="1711">
          <cell r="B1711" t="str">
            <v/>
          </cell>
          <cell r="C1711" t="str">
            <v>RGAZ00404000</v>
          </cell>
          <cell r="D1711" t="str">
            <v>VANNE ELECTRIQUE DE SECURITE</v>
          </cell>
          <cell r="E1711">
            <v>0</v>
          </cell>
        </row>
        <row r="1712">
          <cell r="B1712" t="str">
            <v>RGAZ005</v>
          </cell>
          <cell r="C1712" t="str">
            <v/>
          </cell>
          <cell r="D1712" t="str">
            <v>HYDROGENE</v>
          </cell>
          <cell r="E1712">
            <v>0</v>
          </cell>
        </row>
        <row r="1713">
          <cell r="B1713" t="str">
            <v/>
          </cell>
          <cell r="C1713" t="str">
            <v>RGAZ00501000</v>
          </cell>
          <cell r="D1713" t="str">
            <v>RESEAU COMPLET HYDROGENE (STOCK., DISTRIB., REGUL., PRISES)</v>
          </cell>
          <cell r="E1713">
            <v>0</v>
          </cell>
        </row>
        <row r="1714">
          <cell r="B1714" t="str">
            <v>RGAZ006</v>
          </cell>
          <cell r="C1714" t="str">
            <v/>
          </cell>
          <cell r="D1714" t="str">
            <v>OXYGENE</v>
          </cell>
          <cell r="E1714">
            <v>0</v>
          </cell>
        </row>
        <row r="1715">
          <cell r="B1715" t="str">
            <v/>
          </cell>
          <cell r="C1715" t="str">
            <v>RGAZ00608000</v>
          </cell>
          <cell r="D1715" t="str">
            <v>RESEAU COMPLET OXYGENE (CANALISATIONS - ORGANES)</v>
          </cell>
          <cell r="E1715">
            <v>0</v>
          </cell>
        </row>
        <row r="1716">
          <cell r="B1716" t="str">
            <v/>
          </cell>
          <cell r="C1716" t="str">
            <v>RGAZ00612000</v>
          </cell>
          <cell r="D1716" t="str">
            <v>OXYGENE (Production)</v>
          </cell>
          <cell r="E1716">
            <v>0</v>
          </cell>
        </row>
        <row r="1717">
          <cell r="B1717" t="str">
            <v>RGAZ007</v>
          </cell>
          <cell r="C1717" t="str">
            <v/>
          </cell>
          <cell r="D1717" t="str">
            <v>SECOURS OXYGENE</v>
          </cell>
          <cell r="E1717">
            <v>0</v>
          </cell>
        </row>
        <row r="1718">
          <cell r="B1718" t="str">
            <v/>
          </cell>
          <cell r="C1718" t="str">
            <v>RGAZ00701000</v>
          </cell>
          <cell r="D1718" t="str">
            <v>ARMOIRE DE SECOURS AUTOMATIQUE</v>
          </cell>
          <cell r="E1718">
            <v>0</v>
          </cell>
        </row>
        <row r="1719">
          <cell r="B1719" t="str">
            <v/>
          </cell>
          <cell r="C1719" t="str">
            <v>RGAZ00702000</v>
          </cell>
          <cell r="D1719" t="str">
            <v>UNITE MOBILE DE SECOURS</v>
          </cell>
          <cell r="E1719">
            <v>0</v>
          </cell>
        </row>
        <row r="1720">
          <cell r="B1720" t="str">
            <v>RGAZ008</v>
          </cell>
          <cell r="C1720" t="str">
            <v/>
          </cell>
          <cell r="D1720" t="str">
            <v>VIDE</v>
          </cell>
          <cell r="E1720">
            <v>0</v>
          </cell>
        </row>
        <row r="1721">
          <cell r="B1721" t="str">
            <v/>
          </cell>
          <cell r="C1721" t="str">
            <v>RGAZ00803000</v>
          </cell>
          <cell r="D1721" t="str">
            <v>POMPE A VIDE MEDICALE (PRODUCTION)</v>
          </cell>
          <cell r="E1721">
            <v>0</v>
          </cell>
        </row>
        <row r="1722">
          <cell r="B1722" t="str">
            <v/>
          </cell>
          <cell r="C1722" t="str">
            <v>RGAZ00805000</v>
          </cell>
          <cell r="D1722" t="str">
            <v>RESEAU COMPLET VIDE MEDICAL (CANALISATIONS - ORGANES)</v>
          </cell>
          <cell r="E1722">
            <v>0</v>
          </cell>
        </row>
        <row r="1723">
          <cell r="B1723" t="str">
            <v>RGAZ009</v>
          </cell>
          <cell r="C1723" t="str">
            <v/>
          </cell>
          <cell r="D1723" t="str">
            <v>SURVEILLANCE ET ALARME GAZ MEDICAUX</v>
          </cell>
          <cell r="E1723">
            <v>0</v>
          </cell>
        </row>
        <row r="1724">
          <cell r="B1724" t="str">
            <v/>
          </cell>
          <cell r="C1724" t="str">
            <v>RGAZ00901000</v>
          </cell>
          <cell r="D1724" t="str">
            <v>CENTRALE ALARME DE FLUIDES</v>
          </cell>
          <cell r="E1724">
            <v>0</v>
          </cell>
        </row>
        <row r="1725">
          <cell r="B1725" t="str">
            <v/>
          </cell>
          <cell r="C1725" t="str">
            <v>RGAZ00901001</v>
          </cell>
          <cell r="D1725" t="str">
            <v>BOITIER PRINCIPAL</v>
          </cell>
          <cell r="E1725">
            <v>0</v>
          </cell>
        </row>
        <row r="1726">
          <cell r="B1726" t="str">
            <v/>
          </cell>
          <cell r="C1726" t="str">
            <v>RGAZ00901002</v>
          </cell>
          <cell r="D1726" t="str">
            <v>MODULE DE REPORT</v>
          </cell>
          <cell r="E1726">
            <v>0</v>
          </cell>
        </row>
        <row r="1727">
          <cell r="B1727" t="str">
            <v>RGAZ011</v>
          </cell>
          <cell r="C1727" t="str">
            <v/>
          </cell>
          <cell r="D1727" t="str">
            <v>FLUIDES MEDICAUX</v>
          </cell>
          <cell r="E1727">
            <v>0</v>
          </cell>
        </row>
        <row r="1728">
          <cell r="B1728" t="str">
            <v/>
          </cell>
          <cell r="C1728" t="str">
            <v>RGAZ01101000</v>
          </cell>
          <cell r="D1728" t="str">
            <v>ENSEMBLE DE PRISES FLUIDES MEDICAUX</v>
          </cell>
          <cell r="E1728">
            <v>0</v>
          </cell>
        </row>
        <row r="1729">
          <cell r="B1729" t="str">
            <v/>
          </cell>
          <cell r="C1729" t="str">
            <v/>
          </cell>
          <cell r="D1729" t="str">
            <v>SECURITE</v>
          </cell>
          <cell r="E1729">
            <v>0</v>
          </cell>
        </row>
        <row r="1730">
          <cell r="B1730" t="str">
            <v>SECU001</v>
          </cell>
          <cell r="C1730" t="str">
            <v/>
          </cell>
          <cell r="D1730" t="str">
            <v>CONTROLE D'ACCES</v>
          </cell>
          <cell r="E1730">
            <v>0</v>
          </cell>
        </row>
        <row r="1731">
          <cell r="B1731" t="str">
            <v/>
          </cell>
          <cell r="C1731" t="str">
            <v>SECU00102000</v>
          </cell>
          <cell r="D1731" t="str">
            <v>BARRIERE AUTOMATIQUE</v>
          </cell>
          <cell r="E1731">
            <v>0</v>
          </cell>
        </row>
        <row r="1732">
          <cell r="B1732" t="str">
            <v/>
          </cell>
          <cell r="C1732" t="str">
            <v>SECU00103000</v>
          </cell>
          <cell r="D1732" t="str">
            <v>CAMERA DE SURVEILLANCE</v>
          </cell>
          <cell r="E1732">
            <v>0</v>
          </cell>
        </row>
        <row r="1733">
          <cell r="B1733" t="str">
            <v/>
          </cell>
          <cell r="C1733" t="str">
            <v>SECU00104000</v>
          </cell>
          <cell r="D1733" t="str">
            <v>EQUIPEMENT DE DETECTION RFID</v>
          </cell>
          <cell r="E1733">
            <v>0</v>
          </cell>
        </row>
        <row r="1734">
          <cell r="B1734" t="str">
            <v/>
          </cell>
          <cell r="C1734" t="str">
            <v>SECU00105000</v>
          </cell>
          <cell r="D1734" t="str">
            <v>EQUIPEMENT DE SECURITE D'ACCES A BADGE</v>
          </cell>
          <cell r="E1734">
            <v>0</v>
          </cell>
        </row>
        <row r="1735">
          <cell r="B1735" t="str">
            <v/>
          </cell>
          <cell r="C1735" t="str">
            <v>SECU00106000</v>
          </cell>
          <cell r="D1735" t="str">
            <v>EQUIPEMENT DE SECURITE D'ACCES A CODES</v>
          </cell>
          <cell r="E1735">
            <v>0</v>
          </cell>
        </row>
        <row r="1736">
          <cell r="B1736" t="str">
            <v/>
          </cell>
          <cell r="C1736" t="str">
            <v>SECU00107000</v>
          </cell>
          <cell r="D1736" t="str">
            <v>EQUIPEMENT DE SECURITE D'ACCES A RECONNAISSANCE DIGITALES</v>
          </cell>
          <cell r="E1736">
            <v>0</v>
          </cell>
        </row>
        <row r="1737">
          <cell r="B1737" t="str">
            <v/>
          </cell>
          <cell r="C1737" t="str">
            <v>SECU00108000</v>
          </cell>
          <cell r="D1737" t="str">
            <v>PORTAIL AUTOMATIQUE</v>
          </cell>
          <cell r="E1737">
            <v>0</v>
          </cell>
        </row>
        <row r="1738">
          <cell r="B1738" t="str">
            <v/>
          </cell>
          <cell r="C1738" t="str">
            <v>SECU00109000</v>
          </cell>
          <cell r="D1738" t="str">
            <v>PORTE AUTOMATIQUE</v>
          </cell>
          <cell r="E1738">
            <v>0</v>
          </cell>
        </row>
        <row r="1739">
          <cell r="B1739" t="str">
            <v/>
          </cell>
          <cell r="C1739" t="str">
            <v>SECU00110000</v>
          </cell>
          <cell r="D1739" t="str">
            <v>PORTES SECURISEES</v>
          </cell>
          <cell r="E1739">
            <v>0</v>
          </cell>
        </row>
        <row r="1740">
          <cell r="B1740" t="str">
            <v/>
          </cell>
          <cell r="C1740" t="str">
            <v>SECU00111000</v>
          </cell>
          <cell r="D1740" t="str">
            <v>RIDEAU AUTOMATIQUE</v>
          </cell>
          <cell r="E1740">
            <v>0</v>
          </cell>
        </row>
        <row r="1741">
          <cell r="B1741" t="str">
            <v/>
          </cell>
          <cell r="C1741" t="str">
            <v>SECU00112000</v>
          </cell>
          <cell r="D1741" t="str">
            <v>VERIN DE CHAUSSEE AUTOMATIQUE</v>
          </cell>
          <cell r="E1741">
            <v>0</v>
          </cell>
        </row>
        <row r="1742">
          <cell r="B1742" t="str">
            <v>SECU002</v>
          </cell>
          <cell r="C1742" t="str">
            <v/>
          </cell>
          <cell r="D1742" t="str">
            <v>SECURITE DES RAYONNEMENTS</v>
          </cell>
          <cell r="E1742">
            <v>0</v>
          </cell>
        </row>
        <row r="1743">
          <cell r="B1743" t="str">
            <v/>
          </cell>
          <cell r="C1743" t="str">
            <v>SECU00201000</v>
          </cell>
          <cell r="D1743" t="str">
            <v>ACTIVIMETRE</v>
          </cell>
          <cell r="E1743">
            <v>0</v>
          </cell>
        </row>
        <row r="1744">
          <cell r="B1744" t="str">
            <v/>
          </cell>
          <cell r="C1744" t="str">
            <v>SECU00201001</v>
          </cell>
          <cell r="D1744" t="str">
            <v>CHAMBRE DE MESURE D'ACTIVIMETRE</v>
          </cell>
          <cell r="E1744">
            <v>0</v>
          </cell>
        </row>
        <row r="1745">
          <cell r="B1745" t="str">
            <v/>
          </cell>
          <cell r="C1745" t="str">
            <v>SECU00202000</v>
          </cell>
          <cell r="D1745" t="str">
            <v>COMPTEUR GEIGER</v>
          </cell>
          <cell r="E1745">
            <v>0</v>
          </cell>
        </row>
        <row r="1746">
          <cell r="B1746" t="str">
            <v/>
          </cell>
          <cell r="C1746" t="str">
            <v>SECU00202001</v>
          </cell>
          <cell r="D1746" t="str">
            <v>SONDE DE COMPTEUR GEIGER</v>
          </cell>
          <cell r="E1746">
            <v>0</v>
          </cell>
        </row>
        <row r="1747">
          <cell r="B1747" t="str">
            <v/>
          </cell>
          <cell r="C1747" t="str">
            <v>SECU00204000</v>
          </cell>
          <cell r="D1747" t="str">
            <v>CONTAMINOMETRE D'AMBIANCE</v>
          </cell>
          <cell r="E1747">
            <v>0</v>
          </cell>
        </row>
        <row r="1748">
          <cell r="B1748" t="str">
            <v/>
          </cell>
          <cell r="C1748" t="str">
            <v>SECU00204001</v>
          </cell>
          <cell r="D1748" t="str">
            <v>SONDE DE CONTAMINOMETRE D'AMBIANCE</v>
          </cell>
          <cell r="E1748">
            <v>0</v>
          </cell>
        </row>
        <row r="1749">
          <cell r="B1749" t="str">
            <v/>
          </cell>
          <cell r="C1749" t="str">
            <v>SECU00206000</v>
          </cell>
          <cell r="D1749" t="str">
            <v>CONTAMINOMETRE DE SURFACE</v>
          </cell>
          <cell r="E1749">
            <v>0</v>
          </cell>
        </row>
        <row r="1750">
          <cell r="B1750" t="str">
            <v/>
          </cell>
          <cell r="C1750" t="str">
            <v>SECU00206001</v>
          </cell>
          <cell r="D1750" t="str">
            <v>SONDE DE CONTAMINOMETRE DE SURFACE</v>
          </cell>
          <cell r="E1750">
            <v>0</v>
          </cell>
        </row>
        <row r="1751">
          <cell r="B1751" t="str">
            <v/>
          </cell>
          <cell r="C1751" t="str">
            <v>SECU00208000</v>
          </cell>
          <cell r="D1751" t="str">
            <v>ENCEINTE BLINDEE</v>
          </cell>
          <cell r="E1751">
            <v>0</v>
          </cell>
        </row>
        <row r="1752">
          <cell r="B1752" t="str">
            <v/>
          </cell>
          <cell r="C1752" t="str">
            <v>SECU00208001</v>
          </cell>
          <cell r="D1752" t="str">
            <v>ENCEINTE BLINDEE HAUTE ENERGIE</v>
          </cell>
          <cell r="E1752">
            <v>0</v>
          </cell>
        </row>
        <row r="1753">
          <cell r="B1753" t="str">
            <v/>
          </cell>
          <cell r="C1753" t="str">
            <v>SECU00210000</v>
          </cell>
          <cell r="D1753" t="str">
            <v>EQUIPEMENT DE MESURE CONTROLE DE RADIOACTIVITE</v>
          </cell>
          <cell r="E1753">
            <v>0</v>
          </cell>
        </row>
        <row r="1754">
          <cell r="B1754" t="str">
            <v/>
          </cell>
          <cell r="C1754" t="str">
            <v>SECU00211000</v>
          </cell>
          <cell r="D1754" t="str">
            <v>EVIER POUR RECUEIL D'EFFLUENTS</v>
          </cell>
          <cell r="E1754">
            <v>0</v>
          </cell>
        </row>
        <row r="1755">
          <cell r="B1755" t="str">
            <v/>
          </cell>
          <cell r="C1755" t="str">
            <v>SECU00212000</v>
          </cell>
          <cell r="D1755" t="str">
            <v>PAILLASSE BLINDEE</v>
          </cell>
          <cell r="E1755">
            <v>0</v>
          </cell>
        </row>
        <row r="1756">
          <cell r="B1756" t="str">
            <v/>
          </cell>
          <cell r="C1756" t="str">
            <v>SECU00213000</v>
          </cell>
          <cell r="D1756" t="str">
            <v>PORTE BLINDEE</v>
          </cell>
          <cell r="E1756">
            <v>0</v>
          </cell>
        </row>
        <row r="1757">
          <cell r="B1757" t="str">
            <v/>
          </cell>
          <cell r="C1757" t="str">
            <v>SECU00214000</v>
          </cell>
          <cell r="D1757" t="str">
            <v>PORTIQUE DE DETECTION DE RADIOACTIVITE</v>
          </cell>
          <cell r="E1757">
            <v>0</v>
          </cell>
        </row>
        <row r="1758">
          <cell r="B1758" t="str">
            <v/>
          </cell>
          <cell r="C1758" t="str">
            <v>SECU00215000</v>
          </cell>
          <cell r="D1758" t="str">
            <v>PORTIQUE OU BORNES DE DETECTION DE RADIOACTIVITE</v>
          </cell>
          <cell r="E1758">
            <v>0</v>
          </cell>
        </row>
        <row r="1759">
          <cell r="B1759" t="str">
            <v/>
          </cell>
          <cell r="C1759" t="str">
            <v>SECU00216000</v>
          </cell>
          <cell r="D1759" t="str">
            <v>PORTIQUE OU BORNES DE DETECTION DE RADIOCTIVITE</v>
          </cell>
          <cell r="E1759">
            <v>0</v>
          </cell>
        </row>
        <row r="1760">
          <cell r="B1760" t="str">
            <v/>
          </cell>
          <cell r="C1760" t="str">
            <v>SECU00217000</v>
          </cell>
          <cell r="D1760" t="str">
            <v>POUBELLE BLINDEE</v>
          </cell>
          <cell r="E1760">
            <v>0</v>
          </cell>
        </row>
        <row r="1761">
          <cell r="B1761" t="str">
            <v/>
          </cell>
          <cell r="C1761" t="str">
            <v>SECU00218000</v>
          </cell>
          <cell r="D1761" t="str">
            <v>PROTEGE SERINGUE</v>
          </cell>
          <cell r="E1761">
            <v>0</v>
          </cell>
        </row>
        <row r="1762">
          <cell r="B1762" t="str">
            <v/>
          </cell>
          <cell r="C1762" t="str">
            <v>SECU00219000</v>
          </cell>
          <cell r="D1762" t="str">
            <v>RADIOCHROMATOGRAPHE</v>
          </cell>
          <cell r="E1762">
            <v>0</v>
          </cell>
        </row>
        <row r="1763">
          <cell r="B1763" t="str">
            <v/>
          </cell>
          <cell r="C1763" t="str">
            <v>SECU00219001</v>
          </cell>
          <cell r="D1763" t="str">
            <v>DETECTEUR DE RADIOCHROMATOGRAPHE</v>
          </cell>
          <cell r="E1763">
            <v>0</v>
          </cell>
        </row>
        <row r="1764">
          <cell r="B1764" t="str">
            <v/>
          </cell>
          <cell r="C1764" t="str">
            <v>SECU00220000</v>
          </cell>
          <cell r="D1764" t="str">
            <v>SANITAIRES SEPARATEURS</v>
          </cell>
          <cell r="E1764">
            <v>0</v>
          </cell>
        </row>
        <row r="1765">
          <cell r="B1765" t="str">
            <v/>
          </cell>
          <cell r="C1765" t="str">
            <v>SECU00221000</v>
          </cell>
          <cell r="D1765" t="str">
            <v>SYSTEME DE LECTURE DE DOSIMETRIE OPERATIONNELLE</v>
          </cell>
          <cell r="E1765">
            <v>0</v>
          </cell>
        </row>
        <row r="1766">
          <cell r="B1766" t="str">
            <v/>
          </cell>
          <cell r="C1766" t="str">
            <v>SECU00221001</v>
          </cell>
          <cell r="D1766" t="str">
            <v>DOSIMETRE OPERATIONNEL</v>
          </cell>
          <cell r="E1766">
            <v>0</v>
          </cell>
        </row>
        <row r="1767">
          <cell r="B1767" t="str">
            <v/>
          </cell>
          <cell r="C1767" t="str">
            <v>SECU00222000</v>
          </cell>
          <cell r="D1767" t="str">
            <v>DETECTEUR DE RAYONNEMENTS</v>
          </cell>
          <cell r="E1767">
            <v>0</v>
          </cell>
        </row>
        <row r="1768">
          <cell r="B1768" t="str">
            <v/>
          </cell>
          <cell r="C1768" t="str">
            <v>SECU00225000</v>
          </cell>
          <cell r="D1768" t="str">
            <v>PARAVENTS PLOMBES</v>
          </cell>
          <cell r="E1768">
            <v>0</v>
          </cell>
        </row>
        <row r="1769">
          <cell r="B1769" t="str">
            <v/>
          </cell>
          <cell r="C1769" t="str">
            <v>SECU00230000</v>
          </cell>
          <cell r="D1769" t="str">
            <v>ZONE DE RADIOPROTECTION</v>
          </cell>
          <cell r="E1769">
            <v>0</v>
          </cell>
        </row>
        <row r="1770">
          <cell r="B1770" t="str">
            <v>SECU003</v>
          </cell>
          <cell r="C1770" t="str">
            <v/>
          </cell>
          <cell r="D1770" t="str">
            <v>PROTECTION PERSONNEL - PATIENT</v>
          </cell>
          <cell r="E1770">
            <v>0</v>
          </cell>
        </row>
        <row r="1771">
          <cell r="B1771" t="str">
            <v/>
          </cell>
          <cell r="C1771" t="str">
            <v>SECU00301000</v>
          </cell>
          <cell r="D1771" t="str">
            <v>TENTE DE DECONTAMINATION</v>
          </cell>
          <cell r="E1771">
            <v>0</v>
          </cell>
        </row>
        <row r="1772">
          <cell r="B1772" t="str">
            <v/>
          </cell>
          <cell r="C1772" t="str">
            <v/>
          </cell>
          <cell r="D1772" t="str">
            <v>STERILISATION-DESINFECTION</v>
          </cell>
          <cell r="E1772">
            <v>0</v>
          </cell>
        </row>
        <row r="1773">
          <cell r="B1773" t="str">
            <v>STER001</v>
          </cell>
          <cell r="C1773" t="str">
            <v/>
          </cell>
          <cell r="D1773" t="str">
            <v>DESINFECTION DE L'AIR</v>
          </cell>
          <cell r="E1773">
            <v>0</v>
          </cell>
        </row>
        <row r="1774">
          <cell r="B1774" t="str">
            <v/>
          </cell>
          <cell r="C1774" t="str">
            <v>STER00101000</v>
          </cell>
          <cell r="D1774" t="str">
            <v>APPAREIL DE CONTROLE DE L'AIR</v>
          </cell>
          <cell r="E1774">
            <v>0</v>
          </cell>
        </row>
        <row r="1775">
          <cell r="B1775" t="str">
            <v/>
          </cell>
          <cell r="C1775" t="str">
            <v>STER00102000</v>
          </cell>
          <cell r="D1775" t="str">
            <v>FLUX LAMINAIRE DE BLOC OPERATOIRE</v>
          </cell>
          <cell r="E1775">
            <v>0</v>
          </cell>
        </row>
        <row r="1776">
          <cell r="B1776" t="str">
            <v/>
          </cell>
          <cell r="C1776" t="str">
            <v>STER00103000</v>
          </cell>
          <cell r="D1776" t="str">
            <v>FLUX LAMINAIRE DE LIT</v>
          </cell>
          <cell r="E1776">
            <v>0</v>
          </cell>
        </row>
        <row r="1777">
          <cell r="B1777" t="str">
            <v/>
          </cell>
          <cell r="C1777" t="str">
            <v>STER00104000</v>
          </cell>
          <cell r="D1777" t="str">
            <v>GENERATEUR D'AIR STERILE</v>
          </cell>
          <cell r="E1777">
            <v>0</v>
          </cell>
        </row>
        <row r="1778">
          <cell r="B1778" t="str">
            <v/>
          </cell>
          <cell r="C1778" t="str">
            <v>STER00105000</v>
          </cell>
          <cell r="D1778" t="str">
            <v>HOTTE DE LABORATOIRE</v>
          </cell>
          <cell r="E1778">
            <v>0</v>
          </cell>
        </row>
        <row r="1779">
          <cell r="B1779" t="str">
            <v>STER002</v>
          </cell>
          <cell r="C1779" t="str">
            <v/>
          </cell>
          <cell r="D1779" t="str">
            <v>DESINFECTION DE L'EAU</v>
          </cell>
          <cell r="E1779">
            <v>0</v>
          </cell>
        </row>
        <row r="1780">
          <cell r="B1780" t="str">
            <v/>
          </cell>
          <cell r="C1780" t="str">
            <v>STER00201000</v>
          </cell>
          <cell r="D1780" t="str">
            <v>ADOUCISSEUR D'EAU</v>
          </cell>
          <cell r="E1780">
            <v>0</v>
          </cell>
        </row>
        <row r="1781">
          <cell r="B1781" t="str">
            <v/>
          </cell>
          <cell r="C1781" t="str">
            <v>STER00202000</v>
          </cell>
          <cell r="D1781" t="str">
            <v>DEMINERALISATEUR</v>
          </cell>
          <cell r="E1781">
            <v>0</v>
          </cell>
        </row>
        <row r="1782">
          <cell r="B1782" t="str">
            <v/>
          </cell>
          <cell r="C1782" t="str">
            <v>STER00203000</v>
          </cell>
          <cell r="D1782" t="str">
            <v>DISTILLATEUR</v>
          </cell>
          <cell r="E1782">
            <v>0</v>
          </cell>
        </row>
        <row r="1783">
          <cell r="B1783" t="str">
            <v/>
          </cell>
          <cell r="C1783" t="str">
            <v>STER00204000</v>
          </cell>
          <cell r="D1783" t="str">
            <v>OSMOSEUR DE STERILISATION</v>
          </cell>
          <cell r="E1783">
            <v>0</v>
          </cell>
        </row>
        <row r="1784">
          <cell r="B1784" t="str">
            <v/>
          </cell>
          <cell r="C1784" t="str">
            <v>STER00205000</v>
          </cell>
          <cell r="D1784" t="str">
            <v>STERILISATEUR D'EAU</v>
          </cell>
          <cell r="E1784">
            <v>0</v>
          </cell>
        </row>
        <row r="1785">
          <cell r="B1785" t="str">
            <v/>
          </cell>
          <cell r="C1785" t="str">
            <v>STER00206000</v>
          </cell>
          <cell r="D1785" t="str">
            <v>TRAITEMENT BACTERIOLOGIQUE DE L'EAU</v>
          </cell>
          <cell r="E1785">
            <v>0</v>
          </cell>
        </row>
        <row r="1786">
          <cell r="B1786" t="str">
            <v>STER003</v>
          </cell>
          <cell r="C1786" t="str">
            <v/>
          </cell>
          <cell r="D1786" t="str">
            <v>DESINFECTION EN ENCEINTE</v>
          </cell>
          <cell r="E1786">
            <v>0</v>
          </cell>
        </row>
        <row r="1787">
          <cell r="B1787" t="str">
            <v/>
          </cell>
          <cell r="C1787" t="str">
            <v>STER00302000</v>
          </cell>
          <cell r="D1787" t="str">
            <v>ENCEINTE DE DESINFECTION</v>
          </cell>
          <cell r="E1787">
            <v>0</v>
          </cell>
        </row>
        <row r="1788">
          <cell r="B1788" t="str">
            <v/>
          </cell>
          <cell r="C1788" t="str">
            <v>STER00302001</v>
          </cell>
          <cell r="D1788" t="str">
            <v>COMPOSANT D'ENCEINTE DE DESINFECTION</v>
          </cell>
          <cell r="E1788">
            <v>0</v>
          </cell>
        </row>
        <row r="1789">
          <cell r="B1789" t="str">
            <v/>
          </cell>
          <cell r="C1789" t="str">
            <v>STER00303000</v>
          </cell>
          <cell r="D1789" t="str">
            <v>ENCEINTE DE STOCKAGE POUR ENDOSCOPIE</v>
          </cell>
          <cell r="E1789">
            <v>0</v>
          </cell>
        </row>
        <row r="1790">
          <cell r="B1790" t="str">
            <v/>
          </cell>
          <cell r="C1790" t="str">
            <v>STER00304000</v>
          </cell>
          <cell r="D1790" t="str">
            <v>ENCEINTE DE DESINFECTION POUR LIT MATERIEL ROULANT</v>
          </cell>
          <cell r="E1790">
            <v>0</v>
          </cell>
        </row>
        <row r="1791">
          <cell r="B1791" t="str">
            <v/>
          </cell>
          <cell r="C1791" t="str">
            <v>STER00305000</v>
          </cell>
          <cell r="D1791" t="str">
            <v>ENCEINTE DE DESINFECTION POUR VENTILATEURS INCUBATEURS</v>
          </cell>
          <cell r="E1791">
            <v>0</v>
          </cell>
        </row>
        <row r="1792">
          <cell r="B1792" t="str">
            <v/>
          </cell>
          <cell r="C1792" t="str">
            <v>STER00306000</v>
          </cell>
          <cell r="D1792" t="str">
            <v>PAILLASSE DE DESINFECTION POUR ENDOSCOPE</v>
          </cell>
          <cell r="E1792">
            <v>0</v>
          </cell>
        </row>
        <row r="1793">
          <cell r="B1793" t="str">
            <v>STER004</v>
          </cell>
          <cell r="C1793" t="str">
            <v/>
          </cell>
          <cell r="D1793" t="str">
            <v>NETTOYAGE DES INSTRUMENTS ET DE LA VERRERIE</v>
          </cell>
          <cell r="E1793">
            <v>0</v>
          </cell>
        </row>
        <row r="1794">
          <cell r="B1794" t="str">
            <v/>
          </cell>
          <cell r="C1794" t="str">
            <v>STER00401000</v>
          </cell>
          <cell r="D1794" t="str">
            <v>LAVE BASSIN</v>
          </cell>
          <cell r="E1794">
            <v>0</v>
          </cell>
        </row>
        <row r="1795">
          <cell r="B1795" t="str">
            <v/>
          </cell>
          <cell r="C1795" t="str">
            <v>STER00403000</v>
          </cell>
          <cell r="D1795" t="str">
            <v>MACHINE A LAVER</v>
          </cell>
          <cell r="E1795">
            <v>0</v>
          </cell>
        </row>
        <row r="1796">
          <cell r="B1796" t="str">
            <v/>
          </cell>
          <cell r="C1796" t="str">
            <v>STER00403001</v>
          </cell>
          <cell r="D1796" t="str">
            <v>COMPOSANT DE MACHINE A LAVER</v>
          </cell>
          <cell r="E1796">
            <v>0</v>
          </cell>
        </row>
        <row r="1797">
          <cell r="B1797" t="str">
            <v/>
          </cell>
          <cell r="C1797" t="str">
            <v>STER00404000</v>
          </cell>
          <cell r="D1797" t="str">
            <v>LAVEUR-DESINFECTEUR D'ENDOSCOPES</v>
          </cell>
          <cell r="E1797">
            <v>0</v>
          </cell>
        </row>
        <row r="1798">
          <cell r="B1798" t="str">
            <v/>
          </cell>
          <cell r="C1798" t="str">
            <v>STER00405000</v>
          </cell>
          <cell r="D1798" t="str">
            <v>MACHINE A LAVER LES INSTRUMENTS</v>
          </cell>
          <cell r="E1798">
            <v>0</v>
          </cell>
        </row>
        <row r="1799">
          <cell r="B1799" t="str">
            <v/>
          </cell>
          <cell r="C1799" t="str">
            <v>STER00406000</v>
          </cell>
          <cell r="D1799" t="str">
            <v>SECHEUR D'INSTRUMENTS</v>
          </cell>
          <cell r="E1799">
            <v>0</v>
          </cell>
        </row>
        <row r="1800">
          <cell r="B1800" t="str">
            <v/>
          </cell>
          <cell r="C1800" t="str">
            <v>STER00407000</v>
          </cell>
          <cell r="D1800" t="str">
            <v>TUNNEL DE LAVAGE POUR STERILISATION</v>
          </cell>
          <cell r="E1800">
            <v>0</v>
          </cell>
        </row>
        <row r="1801">
          <cell r="B1801" t="str">
            <v/>
          </cell>
          <cell r="C1801" t="str">
            <v>STER00408000</v>
          </cell>
          <cell r="D1801" t="str">
            <v>DOSEUR PRODUIT DESINFECTANT</v>
          </cell>
          <cell r="E1801">
            <v>0</v>
          </cell>
        </row>
        <row r="1802">
          <cell r="B1802" t="str">
            <v/>
          </cell>
          <cell r="C1802" t="str">
            <v>STER00409000</v>
          </cell>
          <cell r="D1802" t="str">
            <v>LAVEUR ULTRASON</v>
          </cell>
          <cell r="E1802">
            <v>0</v>
          </cell>
        </row>
        <row r="1803">
          <cell r="B1803" t="str">
            <v>STER005</v>
          </cell>
          <cell r="C1803" t="str">
            <v/>
          </cell>
          <cell r="D1803" t="str">
            <v>PERISTERILISATION</v>
          </cell>
          <cell r="E1803">
            <v>0</v>
          </cell>
        </row>
        <row r="1804">
          <cell r="B1804" t="str">
            <v/>
          </cell>
          <cell r="C1804" t="str">
            <v>STER00501000</v>
          </cell>
          <cell r="D1804" t="str">
            <v>CHARIOT DE CHARGEMENT DECHARGEMENT</v>
          </cell>
          <cell r="E1804">
            <v>0</v>
          </cell>
        </row>
        <row r="1805">
          <cell r="B1805" t="str">
            <v/>
          </cell>
          <cell r="C1805" t="str">
            <v>STER00502000</v>
          </cell>
          <cell r="D1805" t="str">
            <v>ENCEINTE STERILE ET EQUIPEMENT</v>
          </cell>
          <cell r="E1805">
            <v>0</v>
          </cell>
        </row>
        <row r="1806">
          <cell r="B1806" t="str">
            <v/>
          </cell>
          <cell r="C1806" t="str">
            <v>STER00503000</v>
          </cell>
          <cell r="D1806" t="str">
            <v>MATERIEL DE CONDITIONNEMENT</v>
          </cell>
          <cell r="E1806">
            <v>0</v>
          </cell>
        </row>
        <row r="1807">
          <cell r="B1807" t="str">
            <v/>
          </cell>
          <cell r="C1807" t="str">
            <v>STER00504000</v>
          </cell>
          <cell r="D1807" t="str">
            <v>MATERIEL DE DESINFECTION TERMINALE DES LOCAUX</v>
          </cell>
          <cell r="E1807">
            <v>0</v>
          </cell>
        </row>
        <row r="1808">
          <cell r="B1808" t="str">
            <v/>
          </cell>
          <cell r="C1808" t="str">
            <v>STER00505000</v>
          </cell>
          <cell r="D1808" t="str">
            <v>OBJETS DE CONDITIONNEMENT</v>
          </cell>
          <cell r="E1808">
            <v>0</v>
          </cell>
        </row>
        <row r="1809">
          <cell r="B1809" t="str">
            <v/>
          </cell>
          <cell r="C1809" t="str">
            <v>STER00506000</v>
          </cell>
          <cell r="D1809" t="str">
            <v>SOUDEUSE DE SACHETS</v>
          </cell>
          <cell r="E1809">
            <v>0</v>
          </cell>
        </row>
        <row r="1810">
          <cell r="B1810" t="str">
            <v/>
          </cell>
          <cell r="C1810" t="str">
            <v>STER00507000</v>
          </cell>
          <cell r="D1810" t="str">
            <v>CHARIOT / ARMOIRE NAVETTE</v>
          </cell>
          <cell r="E1810">
            <v>0</v>
          </cell>
        </row>
        <row r="1811">
          <cell r="B1811" t="str">
            <v>STER006</v>
          </cell>
          <cell r="C1811" t="str">
            <v/>
          </cell>
          <cell r="D1811" t="str">
            <v>STERILISATION PAR LA CHALEUR</v>
          </cell>
          <cell r="E1811">
            <v>0</v>
          </cell>
        </row>
        <row r="1812">
          <cell r="B1812" t="str">
            <v/>
          </cell>
          <cell r="C1812" t="str">
            <v>STER00601000</v>
          </cell>
          <cell r="D1812" t="str">
            <v>AUTOCLAVE A VAPEUR</v>
          </cell>
          <cell r="E1812">
            <v>0</v>
          </cell>
        </row>
        <row r="1813">
          <cell r="B1813" t="str">
            <v/>
          </cell>
          <cell r="C1813" t="str">
            <v>STER00602000</v>
          </cell>
          <cell r="D1813" t="str">
            <v>CABINE DE LAVAGE AVEC GENERATEUR DE VAPEUR</v>
          </cell>
          <cell r="E1813">
            <v>0</v>
          </cell>
        </row>
        <row r="1814">
          <cell r="B1814" t="str">
            <v>STER007</v>
          </cell>
          <cell r="C1814" t="str">
            <v/>
          </cell>
          <cell r="D1814" t="str">
            <v>STERILISATION PAR LES GAZ</v>
          </cell>
          <cell r="E1814">
            <v>0</v>
          </cell>
        </row>
        <row r="1815">
          <cell r="B1815" t="str">
            <v/>
          </cell>
          <cell r="C1815" t="str">
            <v>STER00701000</v>
          </cell>
          <cell r="D1815" t="str">
            <v>ARMOIRE A DESORPTION</v>
          </cell>
          <cell r="E1815">
            <v>0</v>
          </cell>
        </row>
        <row r="1816">
          <cell r="B1816" t="str">
            <v/>
          </cell>
          <cell r="C1816" t="str">
            <v>STER00702000</v>
          </cell>
          <cell r="D1816" t="str">
            <v>STERILISATEUR PAR GAZ PLASMA</v>
          </cell>
          <cell r="E1816">
            <v>0</v>
          </cell>
        </row>
        <row r="1817">
          <cell r="B1817" t="str">
            <v/>
          </cell>
          <cell r="C1817" t="str">
            <v>STER00703000</v>
          </cell>
          <cell r="D1817" t="str">
            <v>STERILISATEUR PAR LE FORMOL</v>
          </cell>
          <cell r="E1817">
            <v>0</v>
          </cell>
        </row>
        <row r="1818">
          <cell r="B1818" t="str">
            <v/>
          </cell>
          <cell r="C1818" t="str">
            <v>STER00704000</v>
          </cell>
          <cell r="D1818" t="str">
            <v>STERILISATEUR PAR L'OXYDE D'ETHYLENE</v>
          </cell>
          <cell r="E1818">
            <v>0</v>
          </cell>
        </row>
        <row r="1819">
          <cell r="B1819" t="str">
            <v>STER008</v>
          </cell>
          <cell r="C1819" t="str">
            <v/>
          </cell>
          <cell r="D1819" t="str">
            <v>TRAITEMENT DES DECHETS</v>
          </cell>
          <cell r="E1819">
            <v>0</v>
          </cell>
        </row>
        <row r="1820">
          <cell r="B1820" t="str">
            <v/>
          </cell>
          <cell r="C1820" t="str">
            <v>STER00801000</v>
          </cell>
          <cell r="D1820" t="str">
            <v>BROYEUR DE DECHETS</v>
          </cell>
          <cell r="E1820">
            <v>0</v>
          </cell>
        </row>
        <row r="1821">
          <cell r="B1821" t="str">
            <v/>
          </cell>
          <cell r="C1821" t="str">
            <v>STER00802000</v>
          </cell>
          <cell r="D1821" t="str">
            <v>COMPACTEUR DE DECHETS</v>
          </cell>
          <cell r="E1821">
            <v>0</v>
          </cell>
        </row>
        <row r="1822">
          <cell r="B1822" t="str">
            <v/>
          </cell>
          <cell r="C1822" t="str">
            <v>STER00803000</v>
          </cell>
          <cell r="D1822" t="str">
            <v>INCINERATEUR</v>
          </cell>
          <cell r="E1822">
            <v>0</v>
          </cell>
        </row>
        <row r="1823">
          <cell r="B1823" t="str">
            <v>STER009</v>
          </cell>
          <cell r="C1823" t="str">
            <v/>
          </cell>
          <cell r="D1823" t="str">
            <v>TRACABILITE</v>
          </cell>
          <cell r="E1823">
            <v>0</v>
          </cell>
        </row>
        <row r="1824">
          <cell r="B1824" t="str">
            <v/>
          </cell>
          <cell r="C1824" t="str">
            <v>STER00901000</v>
          </cell>
          <cell r="D1824" t="str">
            <v>MARQUEUR LASER POUR INSTRUMENTATION</v>
          </cell>
          <cell r="E1824">
            <v>0</v>
          </cell>
        </row>
        <row r="1825">
          <cell r="B1825" t="str">
            <v/>
          </cell>
          <cell r="C1825" t="str">
            <v/>
          </cell>
          <cell r="D1825" t="str">
            <v>SUPPLEANCE FONCTIONNELLE</v>
          </cell>
          <cell r="E1825">
            <v>0</v>
          </cell>
        </row>
        <row r="1826">
          <cell r="B1826" t="str">
            <v>SUPP401</v>
          </cell>
          <cell r="C1826" t="str">
            <v/>
          </cell>
          <cell r="D1826" t="str">
            <v>SUPPLEANCE CARDIOVASCULAIRE</v>
          </cell>
          <cell r="E1826">
            <v>0</v>
          </cell>
        </row>
        <row r="1827">
          <cell r="B1827" t="str">
            <v/>
          </cell>
          <cell r="C1827" t="str">
            <v>SUPP40101000</v>
          </cell>
          <cell r="D1827" t="str">
            <v>COEUR ARTIFICIEL</v>
          </cell>
          <cell r="E1827">
            <v>0</v>
          </cell>
        </row>
        <row r="1828">
          <cell r="B1828" t="str">
            <v/>
          </cell>
          <cell r="C1828" t="str">
            <v>SUPP40102000</v>
          </cell>
          <cell r="D1828" t="str">
            <v>POMPE A BALLONNET INTRA-AORTIQUE</v>
          </cell>
          <cell r="E1828">
            <v>0</v>
          </cell>
        </row>
        <row r="1829">
          <cell r="B1829" t="str">
            <v>SUPP403</v>
          </cell>
          <cell r="C1829" t="str">
            <v/>
          </cell>
          <cell r="D1829" t="str">
            <v>SUPPLEANCE OPHTALMOLOGIQUE</v>
          </cell>
          <cell r="E1829">
            <v>0</v>
          </cell>
        </row>
        <row r="1830">
          <cell r="B1830" t="str">
            <v/>
          </cell>
          <cell r="C1830" t="str">
            <v>SUPP40301000</v>
          </cell>
          <cell r="D1830" t="str">
            <v>EQUIPEMENT DE SUPPLEANCE OPHTALMOLOGIQUE</v>
          </cell>
          <cell r="E1830">
            <v>0</v>
          </cell>
        </row>
        <row r="1831">
          <cell r="B1831" t="str">
            <v>SUPP404</v>
          </cell>
          <cell r="C1831" t="str">
            <v/>
          </cell>
          <cell r="D1831" t="str">
            <v>SUPPLEANCE ORL</v>
          </cell>
          <cell r="E1831">
            <v>0</v>
          </cell>
        </row>
        <row r="1832">
          <cell r="B1832" t="str">
            <v/>
          </cell>
          <cell r="C1832" t="str">
            <v>SUPP40401000</v>
          </cell>
          <cell r="D1832" t="str">
            <v>EQUIPEMENT DE SUPPLEANCE ORL</v>
          </cell>
          <cell r="E1832">
            <v>0</v>
          </cell>
        </row>
        <row r="1833">
          <cell r="B1833" t="str">
            <v>SUPP405</v>
          </cell>
          <cell r="C1833" t="str">
            <v/>
          </cell>
          <cell r="D1833" t="str">
            <v>SUPPLEANCE ORTHOPEDIQUE</v>
          </cell>
          <cell r="E1833">
            <v>0</v>
          </cell>
        </row>
        <row r="1834">
          <cell r="B1834" t="str">
            <v/>
          </cell>
          <cell r="C1834" t="str">
            <v>SUPP40501000</v>
          </cell>
          <cell r="D1834" t="str">
            <v>EQUIPEMENT DE SUPPLEANCE ORTHOPEDIQUE</v>
          </cell>
          <cell r="E1834">
            <v>0</v>
          </cell>
        </row>
        <row r="1835">
          <cell r="B1835" t="str">
            <v>SUPP406</v>
          </cell>
          <cell r="C1835" t="str">
            <v/>
          </cell>
          <cell r="D1835" t="str">
            <v>SUPPLEANCE RENALE</v>
          </cell>
          <cell r="E1835">
            <v>0</v>
          </cell>
        </row>
        <row r="1836">
          <cell r="B1836" t="str">
            <v/>
          </cell>
          <cell r="C1836" t="str">
            <v>SUPP40601000</v>
          </cell>
          <cell r="D1836" t="str">
            <v>GENERATEUR / MONITEUR INDIVIDUEL D'HEMODIALYSE</v>
          </cell>
          <cell r="E1836">
            <v>0</v>
          </cell>
        </row>
        <row r="1837">
          <cell r="B1837" t="str">
            <v/>
          </cell>
          <cell r="C1837" t="str">
            <v>SUPP40602000</v>
          </cell>
          <cell r="D1837" t="str">
            <v>GENERATEUR DE DIALYSE PERITONEALE</v>
          </cell>
          <cell r="E1837">
            <v>0</v>
          </cell>
        </row>
        <row r="1838">
          <cell r="B1838" t="str">
            <v/>
          </cell>
          <cell r="C1838" t="str">
            <v>SUPP40603000</v>
          </cell>
          <cell r="D1838" t="str">
            <v>GENERATEUR MULTIPOSTE D'HEMODIALYSE</v>
          </cell>
          <cell r="E1838">
            <v>0</v>
          </cell>
        </row>
        <row r="1839">
          <cell r="B1839" t="str">
            <v/>
          </cell>
          <cell r="C1839" t="str">
            <v>SUPP40604000</v>
          </cell>
          <cell r="D1839" t="str">
            <v>MONITEUR D'HEMODIAFILTRATION ON LINE</v>
          </cell>
          <cell r="E1839">
            <v>0</v>
          </cell>
        </row>
        <row r="1840">
          <cell r="B1840" t="str">
            <v/>
          </cell>
          <cell r="C1840" t="str">
            <v>SUPP40605000</v>
          </cell>
          <cell r="D1840" t="str">
            <v>MONITEUR D'HEMODIALYSE</v>
          </cell>
          <cell r="E1840">
            <v>0</v>
          </cell>
        </row>
        <row r="1841">
          <cell r="B1841" t="str">
            <v/>
          </cell>
          <cell r="C1841" t="str">
            <v>SUPP40606000</v>
          </cell>
          <cell r="D1841" t="str">
            <v>MONITEUR D'HEMOFILTRATION /  HEMOPERFUSION</v>
          </cell>
          <cell r="E1841">
            <v>0</v>
          </cell>
        </row>
        <row r="1842">
          <cell r="B1842" t="str">
            <v/>
          </cell>
          <cell r="C1842" t="str">
            <v>SUPP40607000</v>
          </cell>
          <cell r="D1842" t="str">
            <v>RECHAUFFEUR EXTERNE POUR SYSTEME DE DIALYSE</v>
          </cell>
          <cell r="E1842">
            <v>0</v>
          </cell>
        </row>
        <row r="1843">
          <cell r="B1843" t="str">
            <v/>
          </cell>
          <cell r="C1843" t="str">
            <v>SUPP40608000</v>
          </cell>
          <cell r="D1843" t="str">
            <v>SYSTEME DE DISTRIBUTION DE SOLUTE</v>
          </cell>
          <cell r="E1843">
            <v>0</v>
          </cell>
        </row>
        <row r="1844">
          <cell r="B1844" t="str">
            <v/>
          </cell>
          <cell r="C1844" t="str">
            <v>SUPP40609000</v>
          </cell>
          <cell r="D1844" t="str">
            <v>SYSTEME DE TRAITEMENT D'EAU INDIVIDUEL</v>
          </cell>
          <cell r="E1844">
            <v>0</v>
          </cell>
        </row>
        <row r="1845">
          <cell r="B1845" t="str">
            <v/>
          </cell>
          <cell r="C1845" t="str">
            <v>SUPP40610000</v>
          </cell>
          <cell r="D1845" t="str">
            <v>CENTRALE DE PRODUCTION D'EAU DE DIALYSE</v>
          </cell>
          <cell r="E1845">
            <v>0</v>
          </cell>
        </row>
        <row r="1846">
          <cell r="B1846" t="str">
            <v/>
          </cell>
          <cell r="C1846" t="str">
            <v/>
          </cell>
          <cell r="D1846" t="str">
            <v>TEST &amp; ETALONNAGE &amp; RELEVE</v>
          </cell>
          <cell r="E1846">
            <v>0</v>
          </cell>
        </row>
        <row r="1847">
          <cell r="B1847" t="str">
            <v>TEST901</v>
          </cell>
          <cell r="C1847" t="str">
            <v/>
          </cell>
          <cell r="D1847" t="str">
            <v>TEST</v>
          </cell>
          <cell r="E1847">
            <v>0</v>
          </cell>
        </row>
        <row r="1848">
          <cell r="B1848" t="str">
            <v/>
          </cell>
          <cell r="C1848" t="str">
            <v>TEST90101000</v>
          </cell>
          <cell r="D1848" t="str">
            <v>ANALYSEUR DE CONDUCTIVITE</v>
          </cell>
          <cell r="E1848">
            <v>0</v>
          </cell>
        </row>
        <row r="1849">
          <cell r="B1849" t="str">
            <v/>
          </cell>
          <cell r="C1849" t="str">
            <v>TEST90102000</v>
          </cell>
          <cell r="D1849" t="str">
            <v>APPAREIL D'ETALONNAGE DE MELANGE DE GAZ</v>
          </cell>
          <cell r="E1849">
            <v>0</v>
          </cell>
        </row>
        <row r="1850">
          <cell r="B1850" t="str">
            <v/>
          </cell>
          <cell r="C1850" t="str">
            <v>TEST90103000</v>
          </cell>
          <cell r="D1850" t="str">
            <v>GENERATEUR DE FONCTIONS</v>
          </cell>
          <cell r="E1850">
            <v>0</v>
          </cell>
        </row>
        <row r="1851">
          <cell r="B1851" t="str">
            <v/>
          </cell>
          <cell r="C1851" t="str">
            <v>TEST90104000</v>
          </cell>
          <cell r="D1851" t="str">
            <v>OBJET-TEST EN ECHOGRAPHIE</v>
          </cell>
          <cell r="E1851">
            <v>0</v>
          </cell>
        </row>
        <row r="1852">
          <cell r="B1852" t="str">
            <v/>
          </cell>
          <cell r="C1852" t="str">
            <v>TEST90105000</v>
          </cell>
          <cell r="D1852" t="str">
            <v>OBJET-TEST EN RADIOLOGIE</v>
          </cell>
          <cell r="E1852">
            <v>0</v>
          </cell>
        </row>
        <row r="1853">
          <cell r="B1853" t="str">
            <v/>
          </cell>
          <cell r="C1853" t="str">
            <v>TEST90106000</v>
          </cell>
          <cell r="D1853" t="str">
            <v>SIMULATEUR DE BRUIT</v>
          </cell>
          <cell r="E1853">
            <v>0</v>
          </cell>
        </row>
        <row r="1854">
          <cell r="B1854" t="str">
            <v/>
          </cell>
          <cell r="C1854" t="str">
            <v>TEST90107000</v>
          </cell>
          <cell r="D1854" t="str">
            <v>TESTEUR DE BATTERIE</v>
          </cell>
          <cell r="E1854">
            <v>0</v>
          </cell>
        </row>
        <row r="1855">
          <cell r="B1855" t="str">
            <v/>
          </cell>
          <cell r="C1855" t="str">
            <v>TEST90108000</v>
          </cell>
          <cell r="D1855" t="str">
            <v>TESTEUR DE BISTOURI</v>
          </cell>
          <cell r="E1855">
            <v>0</v>
          </cell>
        </row>
        <row r="1856">
          <cell r="B1856" t="str">
            <v/>
          </cell>
          <cell r="C1856" t="str">
            <v>TEST90109000</v>
          </cell>
          <cell r="D1856" t="str">
            <v>TESTEUR DE DEFIBRILLATEUR</v>
          </cell>
          <cell r="E1856">
            <v>0</v>
          </cell>
        </row>
        <row r="1857">
          <cell r="B1857" t="str">
            <v/>
          </cell>
          <cell r="C1857" t="str">
            <v>TEST90110000</v>
          </cell>
          <cell r="D1857" t="str">
            <v>TESTEUR DE FAISCEAU X</v>
          </cell>
          <cell r="E1857">
            <v>0</v>
          </cell>
        </row>
        <row r="1858">
          <cell r="B1858" t="str">
            <v/>
          </cell>
          <cell r="C1858" t="str">
            <v>TEST90111000</v>
          </cell>
          <cell r="D1858" t="str">
            <v>TESTEUR DE PUISSANCE LASER</v>
          </cell>
          <cell r="E1858">
            <v>0</v>
          </cell>
        </row>
        <row r="1859">
          <cell r="B1859" t="str">
            <v/>
          </cell>
          <cell r="C1859" t="str">
            <v>TEST90112000</v>
          </cell>
          <cell r="D1859" t="str">
            <v>TESTEUR DE SECURITE ELECTRIQUE</v>
          </cell>
          <cell r="E1859">
            <v>0</v>
          </cell>
        </row>
        <row r="1860">
          <cell r="B1860" t="str">
            <v/>
          </cell>
          <cell r="C1860" t="str">
            <v>TEST90113000</v>
          </cell>
          <cell r="D1860" t="str">
            <v>TESTEUR D'ECG</v>
          </cell>
          <cell r="E1860">
            <v>0</v>
          </cell>
        </row>
        <row r="1861">
          <cell r="B1861" t="str">
            <v/>
          </cell>
          <cell r="C1861" t="str">
            <v>TEST90114000</v>
          </cell>
          <cell r="D1861" t="str">
            <v>TESTEUR D'ETANCHEITE</v>
          </cell>
          <cell r="E1861">
            <v>0</v>
          </cell>
        </row>
        <row r="1862">
          <cell r="B1862" t="str">
            <v/>
          </cell>
          <cell r="C1862" t="str">
            <v>TEST90115000</v>
          </cell>
          <cell r="D1862" t="str">
            <v>TESTEUR PNEUMATIQUE</v>
          </cell>
          <cell r="E1862">
            <v>0</v>
          </cell>
        </row>
        <row r="1863">
          <cell r="B1863" t="str">
            <v/>
          </cell>
          <cell r="C1863" t="str">
            <v>TEST90116000</v>
          </cell>
          <cell r="D1863" t="str">
            <v>TESTEUR POMPE A PERFUSION</v>
          </cell>
          <cell r="E1863">
            <v>0</v>
          </cell>
        </row>
        <row r="1864">
          <cell r="B1864" t="str">
            <v/>
          </cell>
          <cell r="C1864" t="str">
            <v>TEST90117000</v>
          </cell>
          <cell r="D1864" t="str">
            <v>TESTEUR VENTILATEUR</v>
          </cell>
          <cell r="E1864">
            <v>0</v>
          </cell>
        </row>
        <row r="1865">
          <cell r="B1865" t="str">
            <v/>
          </cell>
          <cell r="C1865" t="str">
            <v>TEST90118000</v>
          </cell>
          <cell r="D1865" t="str">
            <v>TESTEUR POUR INCUBATEUR</v>
          </cell>
          <cell r="E1865">
            <v>0</v>
          </cell>
        </row>
        <row r="1866">
          <cell r="B1866" t="str">
            <v/>
          </cell>
          <cell r="C1866" t="str">
            <v>TEST90119000</v>
          </cell>
          <cell r="D1866" t="str">
            <v>TESTEUR POUR TEMPERATURE</v>
          </cell>
          <cell r="E1866">
            <v>0</v>
          </cell>
        </row>
        <row r="1867">
          <cell r="B1867" t="str">
            <v/>
          </cell>
          <cell r="C1867" t="str">
            <v>TEST90120000</v>
          </cell>
          <cell r="D1867" t="str">
            <v>SIMULATEUR DE PATIENT</v>
          </cell>
          <cell r="E1867">
            <v>0</v>
          </cell>
        </row>
        <row r="1868">
          <cell r="B1868" t="str">
            <v/>
          </cell>
          <cell r="C1868" t="str">
            <v>TEST90121000</v>
          </cell>
          <cell r="D1868" t="str">
            <v>TESTEUR DE DEBIT</v>
          </cell>
          <cell r="E1868">
            <v>0</v>
          </cell>
        </row>
        <row r="1869">
          <cell r="B1869" t="str">
            <v/>
          </cell>
          <cell r="C1869" t="str">
            <v>TEST90122000</v>
          </cell>
          <cell r="D1869" t="str">
            <v>MULTIMETRE</v>
          </cell>
          <cell r="E1869">
            <v>0</v>
          </cell>
        </row>
        <row r="1870">
          <cell r="B1870" t="str">
            <v/>
          </cell>
          <cell r="C1870" t="str">
            <v>TEST90123000</v>
          </cell>
          <cell r="D1870" t="str">
            <v>TESTEUR MULTIPARAMETRIQUE</v>
          </cell>
          <cell r="E1870">
            <v>0</v>
          </cell>
        </row>
        <row r="1871">
          <cell r="B1871" t="str">
            <v/>
          </cell>
          <cell r="C1871" t="str">
            <v>TEST90124000</v>
          </cell>
          <cell r="D1871" t="str">
            <v>RADIOMETRE UV-PHOTOTHERAPIE</v>
          </cell>
          <cell r="E1871">
            <v>0</v>
          </cell>
        </row>
        <row r="1872">
          <cell r="B1872" t="str">
            <v/>
          </cell>
          <cell r="C1872" t="str">
            <v>TEST90125000</v>
          </cell>
          <cell r="D1872" t="str">
            <v>HYGROMETRE</v>
          </cell>
          <cell r="E1872">
            <v>0</v>
          </cell>
        </row>
        <row r="1873">
          <cell r="B1873" t="str">
            <v/>
          </cell>
          <cell r="C1873" t="str">
            <v>TEST90126000</v>
          </cell>
          <cell r="D1873" t="str">
            <v>LUXMETRE</v>
          </cell>
          <cell r="E1873">
            <v>0</v>
          </cell>
        </row>
        <row r="1874">
          <cell r="B1874" t="str">
            <v/>
          </cell>
          <cell r="C1874" t="str">
            <v>TEST90127000</v>
          </cell>
          <cell r="D1874" t="str">
            <v>TESTEUR DE CABLE LUMIERE FROIDE</v>
          </cell>
          <cell r="E1874">
            <v>0</v>
          </cell>
        </row>
        <row r="1875">
          <cell r="B1875" t="str">
            <v>TEST902</v>
          </cell>
          <cell r="C1875" t="str">
            <v/>
          </cell>
          <cell r="D1875" t="str">
            <v>RELEVE ENERGIE</v>
          </cell>
          <cell r="E1875">
            <v>0</v>
          </cell>
        </row>
        <row r="1876">
          <cell r="B1876" t="str">
            <v/>
          </cell>
          <cell r="C1876" t="str">
            <v>TEST90201000</v>
          </cell>
          <cell r="D1876" t="str">
            <v>RELEVE ENERGIE</v>
          </cell>
          <cell r="E1876">
            <v>0</v>
          </cell>
        </row>
        <row r="1877">
          <cell r="B1877" t="str">
            <v/>
          </cell>
          <cell r="C1877" t="str">
            <v/>
          </cell>
          <cell r="D1877" t="str">
            <v>THERAPIE ET REEDUCATION FONCTIONNELLE</v>
          </cell>
          <cell r="E1877">
            <v>0</v>
          </cell>
        </row>
        <row r="1878">
          <cell r="B1878" t="str">
            <v>THER701</v>
          </cell>
          <cell r="C1878" t="str">
            <v/>
          </cell>
          <cell r="D1878" t="str">
            <v>CURIETHERAPIE</v>
          </cell>
          <cell r="E1878">
            <v>0</v>
          </cell>
        </row>
        <row r="1879">
          <cell r="B1879" t="str">
            <v/>
          </cell>
          <cell r="C1879" t="str">
            <v>THER70101000</v>
          </cell>
          <cell r="D1879" t="str">
            <v>PROJECTEUR DE SOURCE A HAUT DEBIT PULSE (HDR)</v>
          </cell>
          <cell r="E1879">
            <v>0</v>
          </cell>
        </row>
        <row r="1880">
          <cell r="B1880" t="str">
            <v/>
          </cell>
          <cell r="C1880" t="str">
            <v>THER70102000</v>
          </cell>
          <cell r="D1880" t="str">
            <v>PROJECTEUR DE SOURCE A BAS DEBIT PULSE (LDR)</v>
          </cell>
          <cell r="E1880">
            <v>0</v>
          </cell>
        </row>
        <row r="1881">
          <cell r="B1881" t="str">
            <v/>
          </cell>
          <cell r="C1881" t="str">
            <v>THER70103000</v>
          </cell>
          <cell r="D1881" t="str">
            <v>PROJECTEUR DE SOURCE A MOYEN DEBIT PULSE (MDR)</v>
          </cell>
          <cell r="E1881">
            <v>0</v>
          </cell>
        </row>
        <row r="1882">
          <cell r="B1882" t="str">
            <v>THER702</v>
          </cell>
          <cell r="C1882" t="str">
            <v/>
          </cell>
          <cell r="D1882" t="str">
            <v>KINESITHERAPIE</v>
          </cell>
          <cell r="E1882">
            <v>0</v>
          </cell>
        </row>
        <row r="1883">
          <cell r="B1883" t="str">
            <v/>
          </cell>
          <cell r="C1883" t="str">
            <v>THER70201000</v>
          </cell>
          <cell r="D1883" t="str">
            <v>APPAREIL DE GYMNASTIQUE</v>
          </cell>
          <cell r="E1883">
            <v>0</v>
          </cell>
        </row>
        <row r="1884">
          <cell r="B1884" t="str">
            <v/>
          </cell>
          <cell r="C1884" t="str">
            <v>THER70202000</v>
          </cell>
          <cell r="D1884" t="str">
            <v>APPAREIL DE MASSAGE</v>
          </cell>
          <cell r="E1884">
            <v>0</v>
          </cell>
        </row>
        <row r="1885">
          <cell r="B1885" t="str">
            <v/>
          </cell>
          <cell r="C1885" t="str">
            <v>THER70203000</v>
          </cell>
          <cell r="D1885" t="str">
            <v>APPAREIL DE PHOTOTHERAPIE</v>
          </cell>
          <cell r="E1885">
            <v>0</v>
          </cell>
        </row>
        <row r="1886">
          <cell r="B1886" t="str">
            <v/>
          </cell>
          <cell r="C1886" t="str">
            <v>THER70204000</v>
          </cell>
          <cell r="D1886" t="str">
            <v>APPAREIL DE PRESSOTHERAPIE</v>
          </cell>
          <cell r="E1886">
            <v>0</v>
          </cell>
        </row>
        <row r="1887">
          <cell r="B1887" t="str">
            <v/>
          </cell>
          <cell r="C1887" t="str">
            <v>THER70205000</v>
          </cell>
          <cell r="D1887" t="str">
            <v>APPAREIL D'ERGOTHERAPIE</v>
          </cell>
          <cell r="E1887">
            <v>0</v>
          </cell>
        </row>
        <row r="1888">
          <cell r="B1888" t="str">
            <v/>
          </cell>
          <cell r="C1888" t="str">
            <v>THER70206000</v>
          </cell>
          <cell r="D1888" t="str">
            <v>ATTELLE MOTORISEE</v>
          </cell>
          <cell r="E1888">
            <v>0</v>
          </cell>
        </row>
        <row r="1889">
          <cell r="B1889" t="str">
            <v/>
          </cell>
          <cell r="C1889" t="str">
            <v>THER70207000</v>
          </cell>
          <cell r="D1889" t="str">
            <v>EQUIPEMENT D'AEROSOLTHERAPIE</v>
          </cell>
          <cell r="E1889">
            <v>0</v>
          </cell>
        </row>
        <row r="1890">
          <cell r="B1890" t="str">
            <v/>
          </cell>
          <cell r="C1890" t="str">
            <v>THER70208000</v>
          </cell>
          <cell r="D1890" t="str">
            <v>EQUIPEMENT DE FANGOTHERAPIE</v>
          </cell>
          <cell r="E1890">
            <v>0</v>
          </cell>
        </row>
        <row r="1891">
          <cell r="B1891" t="str">
            <v/>
          </cell>
          <cell r="C1891" t="str">
            <v>THER70209000</v>
          </cell>
          <cell r="D1891" t="str">
            <v>EQUIPEMENT D'HYDROTHERAPIE</v>
          </cell>
          <cell r="E1891">
            <v>0</v>
          </cell>
        </row>
        <row r="1892">
          <cell r="B1892" t="str">
            <v/>
          </cell>
          <cell r="C1892" t="str">
            <v>THER70210000</v>
          </cell>
          <cell r="D1892" t="str">
            <v>MOBILIER SPECIFIQUE  DE KINESITHERAPIE</v>
          </cell>
          <cell r="E1892">
            <v>0</v>
          </cell>
        </row>
        <row r="1893">
          <cell r="B1893" t="str">
            <v/>
          </cell>
          <cell r="C1893" t="str">
            <v>THER70211000</v>
          </cell>
          <cell r="D1893" t="str">
            <v>BAIN MARIE POUR ORTHESES</v>
          </cell>
          <cell r="E1893">
            <v>0</v>
          </cell>
        </row>
        <row r="1894">
          <cell r="B1894" t="str">
            <v>THER703</v>
          </cell>
          <cell r="C1894" t="str">
            <v/>
          </cell>
          <cell r="D1894" t="str">
            <v>LITHOTRITIE</v>
          </cell>
          <cell r="E1894">
            <v>0</v>
          </cell>
        </row>
        <row r="1895">
          <cell r="B1895" t="str">
            <v/>
          </cell>
          <cell r="C1895" t="str">
            <v>THER70301000</v>
          </cell>
          <cell r="D1895" t="str">
            <v>LITHOTRITEUR EXTRACORPOREL</v>
          </cell>
          <cell r="E1895">
            <v>0</v>
          </cell>
        </row>
        <row r="1896">
          <cell r="B1896" t="str">
            <v/>
          </cell>
          <cell r="C1896" t="str">
            <v>THER70301001</v>
          </cell>
          <cell r="D1896" t="str">
            <v>TABLE POUR LITHOTRITEUR</v>
          </cell>
          <cell r="E1896">
            <v>0</v>
          </cell>
        </row>
        <row r="1897">
          <cell r="B1897" t="str">
            <v/>
          </cell>
          <cell r="C1897" t="str">
            <v>THER70301002</v>
          </cell>
          <cell r="D1897" t="str">
            <v>LOGICIEL POUR LITHOTRITEUR</v>
          </cell>
          <cell r="E1897">
            <v>0</v>
          </cell>
        </row>
        <row r="1898">
          <cell r="B1898" t="str">
            <v/>
          </cell>
          <cell r="C1898" t="str">
            <v>THER70302000</v>
          </cell>
          <cell r="D1898" t="str">
            <v>LITHOTRITEUR ENDOSCOPIQUE</v>
          </cell>
          <cell r="E1898">
            <v>0</v>
          </cell>
        </row>
        <row r="1899">
          <cell r="B1899" t="str">
            <v/>
          </cell>
          <cell r="C1899" t="str">
            <v>THER70303000</v>
          </cell>
          <cell r="D1899" t="str">
            <v>LITHOTRITEUR ENDOSCOPIQUE LASER</v>
          </cell>
          <cell r="E1899">
            <v>0</v>
          </cell>
        </row>
        <row r="1900">
          <cell r="B1900" t="str">
            <v>THER704</v>
          </cell>
          <cell r="C1900" t="str">
            <v/>
          </cell>
          <cell r="D1900" t="str">
            <v>OXYGENOTHERAPIE</v>
          </cell>
          <cell r="E1900">
            <v>0</v>
          </cell>
        </row>
        <row r="1901">
          <cell r="B1901" t="str">
            <v/>
          </cell>
          <cell r="C1901" t="str">
            <v>THER70401000</v>
          </cell>
          <cell r="D1901" t="str">
            <v>CAISSON HYPERBARE</v>
          </cell>
          <cell r="E1901">
            <v>0</v>
          </cell>
        </row>
        <row r="1902">
          <cell r="B1902" t="str">
            <v/>
          </cell>
          <cell r="C1902" t="str">
            <v>THER70402000</v>
          </cell>
          <cell r="D1902" t="str">
            <v>CONCENTRATEUR D'OXYGENE</v>
          </cell>
          <cell r="E1902">
            <v>0</v>
          </cell>
        </row>
        <row r="1903">
          <cell r="B1903" t="str">
            <v/>
          </cell>
          <cell r="C1903" t="str">
            <v>THER70404000</v>
          </cell>
          <cell r="D1903" t="str">
            <v>DISPOSITIF D'ADMINISTRATION D'OXYGENE</v>
          </cell>
          <cell r="E1903">
            <v>0</v>
          </cell>
        </row>
        <row r="1904">
          <cell r="B1904" t="str">
            <v/>
          </cell>
          <cell r="C1904" t="str">
            <v>THER70405000</v>
          </cell>
          <cell r="D1904" t="str">
            <v>SOURCE D'OXYGENE STOCKEE</v>
          </cell>
          <cell r="E1904">
            <v>0</v>
          </cell>
        </row>
        <row r="1905">
          <cell r="B1905" t="str">
            <v>THER705</v>
          </cell>
          <cell r="C1905" t="str">
            <v/>
          </cell>
          <cell r="D1905" t="str">
            <v>PHYSIOTHERAPIE</v>
          </cell>
          <cell r="E1905">
            <v>0</v>
          </cell>
        </row>
        <row r="1906">
          <cell r="B1906" t="str">
            <v/>
          </cell>
          <cell r="C1906" t="str">
            <v>THER70501000</v>
          </cell>
          <cell r="D1906" t="str">
            <v>APPAREIL DE SISMOTHERAPIE</v>
          </cell>
          <cell r="E1906">
            <v>0</v>
          </cell>
        </row>
        <row r="1907">
          <cell r="B1907" t="str">
            <v/>
          </cell>
          <cell r="C1907" t="str">
            <v>THER70502000</v>
          </cell>
          <cell r="D1907" t="str">
            <v>ELECTROSTIMULATEUR</v>
          </cell>
          <cell r="E1907">
            <v>0</v>
          </cell>
        </row>
        <row r="1908">
          <cell r="B1908" t="str">
            <v/>
          </cell>
          <cell r="C1908" t="str">
            <v>THER70503000</v>
          </cell>
          <cell r="D1908" t="str">
            <v>GENERATEUR DE CHALEUR</v>
          </cell>
          <cell r="E1908">
            <v>0</v>
          </cell>
        </row>
        <row r="1909">
          <cell r="B1909" t="str">
            <v/>
          </cell>
          <cell r="C1909" t="str">
            <v>THER70504000</v>
          </cell>
          <cell r="D1909" t="str">
            <v>GENERATEUR D'ONDES ELECTROMAGNETIQUES</v>
          </cell>
          <cell r="E1909">
            <v>0</v>
          </cell>
        </row>
        <row r="1910">
          <cell r="B1910" t="str">
            <v/>
          </cell>
          <cell r="C1910" t="str">
            <v>THER70505000</v>
          </cell>
          <cell r="D1910" t="str">
            <v>GENERATEUR D'ONDES MECANIQUES / ULTRASONORES</v>
          </cell>
          <cell r="E1910">
            <v>0</v>
          </cell>
        </row>
        <row r="1911">
          <cell r="B1911" t="str">
            <v>THER706</v>
          </cell>
          <cell r="C1911" t="str">
            <v/>
          </cell>
          <cell r="D1911" t="str">
            <v>RADIOTHERAPIE</v>
          </cell>
          <cell r="E1911">
            <v>0</v>
          </cell>
        </row>
        <row r="1912">
          <cell r="B1912" t="str">
            <v/>
          </cell>
          <cell r="C1912" t="str">
            <v>THER70606000</v>
          </cell>
          <cell r="D1912" t="str">
            <v>ACCELERATEUR DE PARTICULES</v>
          </cell>
          <cell r="E1912">
            <v>0</v>
          </cell>
        </row>
        <row r="1913">
          <cell r="B1913" t="str">
            <v/>
          </cell>
          <cell r="C1913" t="str">
            <v>THER70606001</v>
          </cell>
          <cell r="D1913" t="str">
            <v>COLLIMATEUR MULTILAME</v>
          </cell>
          <cell r="E1913">
            <v>0</v>
          </cell>
        </row>
        <row r="1914">
          <cell r="B1914" t="str">
            <v/>
          </cell>
          <cell r="C1914" t="str">
            <v>THER70606002</v>
          </cell>
          <cell r="D1914" t="str">
            <v>DISPOSITIF DE GATING RESPIRATOIRE</v>
          </cell>
          <cell r="E1914">
            <v>0</v>
          </cell>
        </row>
        <row r="1915">
          <cell r="B1915" t="str">
            <v/>
          </cell>
          <cell r="C1915" t="str">
            <v>THER70606003</v>
          </cell>
          <cell r="D1915" t="str">
            <v>DISPOSTIF DE CONTENTION</v>
          </cell>
          <cell r="E1915">
            <v>0</v>
          </cell>
        </row>
        <row r="1916">
          <cell r="B1916" t="str">
            <v/>
          </cell>
          <cell r="C1916" t="str">
            <v>THER70606004</v>
          </cell>
          <cell r="D1916" t="str">
            <v>MICROCOLLIMATEUR MULTILAME</v>
          </cell>
          <cell r="E1916">
            <v>0</v>
          </cell>
        </row>
        <row r="1917">
          <cell r="B1917" t="str">
            <v/>
          </cell>
          <cell r="C1917" t="str">
            <v>THER70606005</v>
          </cell>
          <cell r="D1917" t="str">
            <v>PLATEAU 6 DEGRES DE LIBERTE POUR TRAITEMENTS STEREOTAXIQUES</v>
          </cell>
          <cell r="E1917">
            <v>0</v>
          </cell>
        </row>
        <row r="1918">
          <cell r="B1918" t="str">
            <v/>
          </cell>
          <cell r="C1918" t="str">
            <v>THER70606006</v>
          </cell>
          <cell r="D1918" t="str">
            <v>SYSTEME D'IMAGERIE DE REPERAGE STEREOTAXIQUE</v>
          </cell>
          <cell r="E1918">
            <v>0</v>
          </cell>
        </row>
        <row r="1919">
          <cell r="B1919" t="str">
            <v/>
          </cell>
          <cell r="C1919" t="str">
            <v>THER70606007</v>
          </cell>
          <cell r="D1919" t="str">
            <v>SYSTEME D'IMAGERIE KV CONE BEAM</v>
          </cell>
          <cell r="E1919">
            <v>0</v>
          </cell>
        </row>
        <row r="1920">
          <cell r="B1920" t="str">
            <v/>
          </cell>
          <cell r="C1920" t="str">
            <v>THER70606008</v>
          </cell>
          <cell r="D1920" t="str">
            <v>SYSTEME D'IMAGERIE PORTALE</v>
          </cell>
          <cell r="E1920">
            <v>0</v>
          </cell>
        </row>
        <row r="1921">
          <cell r="B1921" t="str">
            <v/>
          </cell>
          <cell r="C1921" t="str">
            <v>THER70606009</v>
          </cell>
          <cell r="D1921" t="str">
            <v>TABLE DE TRAITEMENT POUR RADIOTHERAPIE</v>
          </cell>
          <cell r="E1921">
            <v>0</v>
          </cell>
        </row>
        <row r="1922">
          <cell r="B1922" t="str">
            <v/>
          </cell>
          <cell r="C1922" t="str">
            <v>THER70607000</v>
          </cell>
          <cell r="D1922" t="str">
            <v>CYCLOTRON A USAGE MEDICAL</v>
          </cell>
          <cell r="E1922">
            <v>0</v>
          </cell>
        </row>
        <row r="1923">
          <cell r="B1923" t="str">
            <v/>
          </cell>
          <cell r="C1923" t="str">
            <v>THER70608000</v>
          </cell>
          <cell r="D1923" t="str">
            <v>DOSIMETRE POUR RADIOTHERAPIE</v>
          </cell>
          <cell r="E1923">
            <v>0</v>
          </cell>
        </row>
        <row r="1924">
          <cell r="B1924" t="str">
            <v/>
          </cell>
          <cell r="C1924" t="str">
            <v>THER70609000</v>
          </cell>
          <cell r="D1924" t="str">
            <v>DOSIMETRIE IN VIVO</v>
          </cell>
          <cell r="E1924">
            <v>0</v>
          </cell>
        </row>
        <row r="1925">
          <cell r="B1925" t="str">
            <v/>
          </cell>
          <cell r="C1925" t="str">
            <v>THER70609001</v>
          </cell>
          <cell r="D1925" t="str">
            <v>ELECTROMETRE</v>
          </cell>
          <cell r="E1925">
            <v>0</v>
          </cell>
        </row>
        <row r="1926">
          <cell r="B1926" t="str">
            <v/>
          </cell>
          <cell r="C1926" t="str">
            <v>THER70609002</v>
          </cell>
          <cell r="D1926" t="str">
            <v>DIODE</v>
          </cell>
          <cell r="E1926">
            <v>0</v>
          </cell>
        </row>
        <row r="1927">
          <cell r="B1927" t="str">
            <v/>
          </cell>
          <cell r="C1927" t="str">
            <v>THER70609003</v>
          </cell>
          <cell r="D1927" t="str">
            <v>LOGICIEL DE GESTION DE DOSIMETRIE IN VIVO</v>
          </cell>
          <cell r="E1927">
            <v>0</v>
          </cell>
        </row>
        <row r="1928">
          <cell r="B1928" t="str">
            <v/>
          </cell>
          <cell r="C1928" t="str">
            <v>THER70610000</v>
          </cell>
          <cell r="D1928" t="str">
            <v>EQUIPEMENT DE COBALTHERAPIE</v>
          </cell>
          <cell r="E1928">
            <v>0</v>
          </cell>
        </row>
        <row r="1929">
          <cell r="B1929" t="str">
            <v/>
          </cell>
          <cell r="C1929" t="str">
            <v>THER70611000</v>
          </cell>
          <cell r="D1929" t="str">
            <v>EQUIPEMENT DE CONTROLE DE QUALITE EN RADIOTHERAPIE</v>
          </cell>
          <cell r="E1929">
            <v>0</v>
          </cell>
        </row>
        <row r="1930">
          <cell r="B1930" t="str">
            <v/>
          </cell>
          <cell r="C1930" t="str">
            <v>THER70612000</v>
          </cell>
          <cell r="D1930" t="str">
            <v>EQUIPEMENT DE PROTONTHERAPIE</v>
          </cell>
          <cell r="E1930">
            <v>0</v>
          </cell>
        </row>
        <row r="1931">
          <cell r="B1931" t="str">
            <v/>
          </cell>
          <cell r="C1931" t="str">
            <v>THER70613000</v>
          </cell>
          <cell r="D1931" t="str">
            <v>EQUIPEMENT DE RADIOTHERAPIE X</v>
          </cell>
          <cell r="E1931">
            <v>0</v>
          </cell>
        </row>
        <row r="1932">
          <cell r="B1932" t="str">
            <v/>
          </cell>
          <cell r="C1932" t="str">
            <v>THER70614000</v>
          </cell>
          <cell r="D1932" t="str">
            <v>EQUIPEMENT DEDIE DE RADIOTHERAPIE ROTATIONNELLE</v>
          </cell>
          <cell r="E1932">
            <v>0</v>
          </cell>
        </row>
        <row r="1933">
          <cell r="B1933" t="str">
            <v/>
          </cell>
          <cell r="C1933" t="str">
            <v>THER70615000</v>
          </cell>
          <cell r="D1933" t="str">
            <v>EQUIPEMENT DEDIE DE RADIOTHERAPIE STEREOTAXIQUE</v>
          </cell>
          <cell r="E1933">
            <v>0</v>
          </cell>
        </row>
        <row r="1934">
          <cell r="B1934" t="str">
            <v/>
          </cell>
          <cell r="C1934" t="str">
            <v>THER70616000</v>
          </cell>
          <cell r="D1934" t="str">
            <v>LASER DE POSITIONNEMENT</v>
          </cell>
          <cell r="E1934">
            <v>0</v>
          </cell>
        </row>
        <row r="1935">
          <cell r="B1935" t="str">
            <v/>
          </cell>
          <cell r="C1935" t="str">
            <v>THER70617000</v>
          </cell>
          <cell r="D1935" t="str">
            <v>INFORMATIQUE DE RADIOTHERAPIE</v>
          </cell>
          <cell r="E1935">
            <v>0</v>
          </cell>
        </row>
        <row r="1936">
          <cell r="B1936" t="str">
            <v/>
          </cell>
          <cell r="C1936" t="str">
            <v>THER70617001</v>
          </cell>
          <cell r="D1936" t="str">
            <v>LOGICIEL DE PLANIFICATION DE TRAITEMENT</v>
          </cell>
          <cell r="E1936">
            <v>0</v>
          </cell>
        </row>
        <row r="1937">
          <cell r="B1937" t="str">
            <v/>
          </cell>
          <cell r="C1937" t="str">
            <v>THER70617002</v>
          </cell>
          <cell r="D1937" t="str">
            <v>STATION DE SIMULATION VIRTUELLE</v>
          </cell>
          <cell r="E1937">
            <v>0</v>
          </cell>
        </row>
        <row r="1938">
          <cell r="B1938" t="str">
            <v/>
          </cell>
          <cell r="C1938" t="str">
            <v>THER70617003</v>
          </cell>
          <cell r="D1938" t="str">
            <v>LOGICIEL DE SIMULATION</v>
          </cell>
          <cell r="E1938">
            <v>0</v>
          </cell>
        </row>
        <row r="1939">
          <cell r="B1939" t="str">
            <v/>
          </cell>
          <cell r="C1939" t="str">
            <v>THER70617004</v>
          </cell>
          <cell r="D1939" t="str">
            <v>LOGICIEL DE GESTION DES RDV EN RADIOTHERAPIE</v>
          </cell>
          <cell r="E1939">
            <v>0</v>
          </cell>
        </row>
        <row r="1940">
          <cell r="B1940" t="str">
            <v/>
          </cell>
          <cell r="C1940" t="str">
            <v>THER70617005</v>
          </cell>
          <cell r="D1940" t="str">
            <v>STATION DE PLANIFICATION DE TRAITEMENT</v>
          </cell>
          <cell r="E1940">
            <v>0</v>
          </cell>
        </row>
        <row r="1941">
          <cell r="B1941" t="str">
            <v/>
          </cell>
          <cell r="C1941" t="str">
            <v>THER70618000</v>
          </cell>
          <cell r="D1941" t="str">
            <v>SCANNER DE SIMULATION VIRTUELLE</v>
          </cell>
          <cell r="E1941">
            <v>0</v>
          </cell>
        </row>
        <row r="1942">
          <cell r="B1942" t="str">
            <v/>
          </cell>
          <cell r="C1942" t="str">
            <v>THER70619000</v>
          </cell>
          <cell r="D1942" t="str">
            <v>SCANNER SIMULATEUR DE RADIOTHERAPIE</v>
          </cell>
          <cell r="E1942">
            <v>0</v>
          </cell>
        </row>
        <row r="1943">
          <cell r="B1943" t="str">
            <v>THER707</v>
          </cell>
          <cell r="C1943" t="str">
            <v/>
          </cell>
          <cell r="D1943" t="str">
            <v>PHOTOTHERAPIE</v>
          </cell>
          <cell r="E1943">
            <v>0</v>
          </cell>
        </row>
        <row r="1944">
          <cell r="B1944" t="str">
            <v/>
          </cell>
          <cell r="C1944" t="str">
            <v>THER70701000</v>
          </cell>
          <cell r="D1944" t="str">
            <v>APPAREIL DE PHOTOTHERAPIE</v>
          </cell>
          <cell r="E1944">
            <v>0</v>
          </cell>
        </row>
        <row r="1945">
          <cell r="B1945" t="str">
            <v/>
          </cell>
          <cell r="C1945" t="str">
            <v/>
          </cell>
          <cell r="D1945" t="str">
            <v>TRANSPORT</v>
          </cell>
          <cell r="E1945">
            <v>0</v>
          </cell>
        </row>
        <row r="1946">
          <cell r="B1946" t="str">
            <v>TRAN001</v>
          </cell>
          <cell r="C1946" t="str">
            <v/>
          </cell>
          <cell r="D1946" t="str">
            <v>TRANSPORT DE PERSONNES</v>
          </cell>
          <cell r="E1946">
            <v>0</v>
          </cell>
        </row>
        <row r="1947">
          <cell r="B1947" t="str">
            <v/>
          </cell>
          <cell r="C1947" t="str">
            <v>TRAN00101000</v>
          </cell>
          <cell r="D1947" t="str">
            <v>ASCENSEUR DE CHARGES ELECTRIQUES</v>
          </cell>
          <cell r="E1947">
            <v>0</v>
          </cell>
        </row>
        <row r="1948">
          <cell r="B1948" t="str">
            <v/>
          </cell>
          <cell r="C1948" t="str">
            <v>TRAN00102000</v>
          </cell>
          <cell r="D1948" t="str">
            <v>ASCENSEUR DE CHARGES HYDROLIQUES</v>
          </cell>
          <cell r="E1948">
            <v>0</v>
          </cell>
        </row>
        <row r="1949">
          <cell r="B1949" t="str">
            <v/>
          </cell>
          <cell r="C1949" t="str">
            <v>TRAN00103000</v>
          </cell>
          <cell r="D1949" t="str">
            <v>ESCALIER ROULANT</v>
          </cell>
          <cell r="E1949">
            <v>0</v>
          </cell>
        </row>
        <row r="1950">
          <cell r="B1950" t="str">
            <v/>
          </cell>
          <cell r="C1950" t="str">
            <v>TRAN00104000</v>
          </cell>
          <cell r="D1950" t="str">
            <v>ESCALATOR</v>
          </cell>
          <cell r="E1950">
            <v>0</v>
          </cell>
        </row>
        <row r="1951">
          <cell r="B1951" t="str">
            <v/>
          </cell>
          <cell r="C1951" t="str">
            <v>TRAN00105000</v>
          </cell>
          <cell r="D1951" t="str">
            <v>MONTE CHARGE LOGISTIQUE</v>
          </cell>
          <cell r="E1951">
            <v>0</v>
          </cell>
        </row>
        <row r="1952">
          <cell r="B1952" t="str">
            <v/>
          </cell>
          <cell r="C1952" t="str">
            <v>TRAN00106000</v>
          </cell>
          <cell r="D1952" t="str">
            <v>MONTE DOSSIERS</v>
          </cell>
          <cell r="E1952">
            <v>0</v>
          </cell>
        </row>
        <row r="1953">
          <cell r="B1953" t="str">
            <v/>
          </cell>
          <cell r="C1953" t="str">
            <v>TRAN00107000</v>
          </cell>
          <cell r="D1953" t="str">
            <v>MONTE MALADES</v>
          </cell>
          <cell r="E1953">
            <v>0</v>
          </cell>
        </row>
        <row r="1954">
          <cell r="B1954" t="str">
            <v/>
          </cell>
          <cell r="C1954" t="str">
            <v>TRAN00108000</v>
          </cell>
          <cell r="D1954" t="str">
            <v>MONTE VISITEURS</v>
          </cell>
          <cell r="E1954">
            <v>0</v>
          </cell>
        </row>
        <row r="1955">
          <cell r="B1955" t="str">
            <v/>
          </cell>
          <cell r="C1955" t="str">
            <v>TRAN00109000</v>
          </cell>
          <cell r="D1955" t="str">
            <v>PLATE FORME ELEVATRICE MOBILE DE PERSONNES</v>
          </cell>
          <cell r="E1955">
            <v>0</v>
          </cell>
        </row>
        <row r="1956">
          <cell r="B1956" t="str">
            <v>TRAN002</v>
          </cell>
          <cell r="C1956" t="str">
            <v/>
          </cell>
          <cell r="D1956" t="str">
            <v>TRANSPORT LOGISTIQUE AUTOMATIQUE</v>
          </cell>
          <cell r="E1956">
            <v>0</v>
          </cell>
        </row>
        <row r="1957">
          <cell r="B1957" t="str">
            <v/>
          </cell>
          <cell r="C1957" t="str">
            <v>TRAN00201000</v>
          </cell>
          <cell r="D1957" t="str">
            <v>CHARIOT FILOGUIDE (TORTUE AUTOMATIQUE)</v>
          </cell>
          <cell r="E1957">
            <v>0</v>
          </cell>
        </row>
        <row r="1958">
          <cell r="B1958" t="str">
            <v/>
          </cell>
          <cell r="C1958" t="str">
            <v>TRAN00202000</v>
          </cell>
          <cell r="D1958" t="str">
            <v>ENSEMBLE DE VALISES AUTOMATIQUES</v>
          </cell>
          <cell r="E1958">
            <v>0</v>
          </cell>
        </row>
        <row r="1959">
          <cell r="B1959" t="str">
            <v/>
          </cell>
          <cell r="C1959" t="str">
            <v>TRAN00202001</v>
          </cell>
          <cell r="D1959" t="str">
            <v>VALISE INDIVIDUELLE</v>
          </cell>
          <cell r="E1959">
            <v>0</v>
          </cell>
        </row>
        <row r="1960">
          <cell r="B1960" t="str">
            <v/>
          </cell>
          <cell r="C1960" t="str">
            <v>TRAN00204000</v>
          </cell>
          <cell r="D1960" t="str">
            <v>SYSTEME DE TRANSPORT AUTOMATIQUE</v>
          </cell>
          <cell r="E1960">
            <v>0</v>
          </cell>
        </row>
        <row r="1961">
          <cell r="B1961" t="str">
            <v/>
          </cell>
          <cell r="C1961" t="str">
            <v>TRAN00205000</v>
          </cell>
          <cell r="D1961" t="str">
            <v>CHARIOT FILOGUIDE (TORTUE)</v>
          </cell>
          <cell r="E1961">
            <v>0</v>
          </cell>
        </row>
        <row r="1962">
          <cell r="B1962" t="str">
            <v/>
          </cell>
          <cell r="C1962" t="str">
            <v>TRAN00206000</v>
          </cell>
          <cell r="D1962" t="str">
            <v>EQUIPEMENT DE GESTION ET PILOTAGE DES CHARIOTS FILOGUIDES</v>
          </cell>
          <cell r="E1962">
            <v>0</v>
          </cell>
        </row>
        <row r="1963">
          <cell r="B1963" t="str">
            <v/>
          </cell>
          <cell r="C1963" t="str">
            <v>TRAN00207000</v>
          </cell>
          <cell r="D1963" t="str">
            <v>SYSTEME DE TRANSPORT PNEUMATIQUE</v>
          </cell>
          <cell r="E1963">
            <v>0</v>
          </cell>
        </row>
        <row r="1964">
          <cell r="B1964" t="str">
            <v/>
          </cell>
          <cell r="C1964" t="str">
            <v>TRAN00209000</v>
          </cell>
          <cell r="D1964" t="str">
            <v>SYSTEME DE VALISES AUTOMATIQUES (ENSEMBLE COMPLET)</v>
          </cell>
          <cell r="E1964">
            <v>0</v>
          </cell>
        </row>
        <row r="1965">
          <cell r="B1965" t="str">
            <v/>
          </cell>
          <cell r="C1965" t="str">
            <v>TRAN00210000</v>
          </cell>
          <cell r="D1965" t="str">
            <v>VALISE INDIVIDUELLE (PARTIE D'UN SYSTEME DE VALISES AUTO.)</v>
          </cell>
          <cell r="E1965">
            <v>0</v>
          </cell>
        </row>
        <row r="1966">
          <cell r="B1966" t="str">
            <v>TRAN003</v>
          </cell>
          <cell r="C1966" t="str">
            <v/>
          </cell>
          <cell r="D1966" t="str">
            <v>VEHICULE</v>
          </cell>
          <cell r="E1966">
            <v>0</v>
          </cell>
        </row>
        <row r="1967">
          <cell r="B1967" t="str">
            <v/>
          </cell>
          <cell r="C1967" t="str">
            <v>TRAN00301000</v>
          </cell>
          <cell r="D1967" t="str">
            <v>AMBULANCE</v>
          </cell>
          <cell r="E1967">
            <v>0</v>
          </cell>
        </row>
        <row r="1968">
          <cell r="B1968" t="str">
            <v/>
          </cell>
          <cell r="C1968" t="str">
            <v>TRAN00302000</v>
          </cell>
          <cell r="D1968" t="str">
            <v>AUTOMOBILE</v>
          </cell>
          <cell r="E1968">
            <v>0</v>
          </cell>
        </row>
        <row r="1969">
          <cell r="B1969" t="str">
            <v/>
          </cell>
          <cell r="C1969" t="str">
            <v>TRAN00303000</v>
          </cell>
          <cell r="D1969" t="str">
            <v>BANC DE REGLAGE TRAIN AVANT ALLUMAGE CARBURATION DE VEHICULE</v>
          </cell>
          <cell r="E1969">
            <v>0</v>
          </cell>
        </row>
        <row r="1970">
          <cell r="B1970" t="str">
            <v/>
          </cell>
          <cell r="C1970" t="str">
            <v>TRAN00304000</v>
          </cell>
          <cell r="D1970" t="str">
            <v>BICYCLETTE &amp; BICYCLETTE ASSISTANCE ELECTRIQUE</v>
          </cell>
          <cell r="E1970">
            <v>0</v>
          </cell>
        </row>
        <row r="1971">
          <cell r="B1971" t="str">
            <v/>
          </cell>
          <cell r="C1971" t="str">
            <v>TRAN00305000</v>
          </cell>
          <cell r="D1971" t="str">
            <v>CABINE DE PEINTURE POUR VEHICULE</v>
          </cell>
          <cell r="E1971">
            <v>0</v>
          </cell>
        </row>
        <row r="1972">
          <cell r="B1972" t="str">
            <v/>
          </cell>
          <cell r="C1972" t="str">
            <v>TRAN00306000</v>
          </cell>
          <cell r="D1972" t="str">
            <v>CAMIONNETTE TOUS TYPES</v>
          </cell>
          <cell r="E1972">
            <v>0</v>
          </cell>
        </row>
        <row r="1973">
          <cell r="B1973" t="str">
            <v/>
          </cell>
          <cell r="C1973" t="str">
            <v>TRAN00307000</v>
          </cell>
          <cell r="D1973" t="str">
            <v>CHARIOT MOTORISE</v>
          </cell>
          <cell r="E1973">
            <v>0</v>
          </cell>
        </row>
        <row r="1974">
          <cell r="B1974" t="str">
            <v/>
          </cell>
          <cell r="C1974" t="str">
            <v>TRAN00308000</v>
          </cell>
          <cell r="D1974" t="str">
            <v>CYCLOMOTEUR &amp; CYCLOMOTEUR ELECTRIQUE</v>
          </cell>
          <cell r="E1974">
            <v>0</v>
          </cell>
        </row>
        <row r="1975">
          <cell r="B1975" t="str">
            <v/>
          </cell>
          <cell r="C1975" t="str">
            <v>TRAN00309000</v>
          </cell>
          <cell r="D1975" t="str">
            <v>MATERIEL DE SIGNALISATION</v>
          </cell>
          <cell r="E1975">
            <v>0</v>
          </cell>
        </row>
        <row r="1976">
          <cell r="B1976" t="str">
            <v/>
          </cell>
          <cell r="C1976" t="str">
            <v>TRAN00310000</v>
          </cell>
          <cell r="D1976" t="str">
            <v>PONT ELEVATEUR POUR VEHICULE</v>
          </cell>
          <cell r="E1976">
            <v>0</v>
          </cell>
        </row>
        <row r="1977">
          <cell r="B1977" t="str">
            <v/>
          </cell>
          <cell r="C1977" t="str">
            <v>TRAN00311000</v>
          </cell>
          <cell r="D1977" t="str">
            <v>REMORQUE</v>
          </cell>
          <cell r="E1977">
            <v>0</v>
          </cell>
        </row>
        <row r="1978">
          <cell r="B1978" t="str">
            <v/>
          </cell>
          <cell r="C1978" t="str">
            <v>TRAN00312000</v>
          </cell>
          <cell r="D1978" t="str">
            <v>EQUIPEMENT ADDITIONNEL POUR VEHICULE</v>
          </cell>
          <cell r="E1978">
            <v>0</v>
          </cell>
        </row>
        <row r="1979">
          <cell r="B1979" t="str">
            <v/>
          </cell>
          <cell r="C1979" t="str">
            <v>TRAN00313000</v>
          </cell>
          <cell r="D1979" t="str">
            <v>EQUIPEMENT DE LAVAGE POUR VEHICULE</v>
          </cell>
          <cell r="E1979">
            <v>0</v>
          </cell>
        </row>
        <row r="1980">
          <cell r="B1980" t="str">
            <v/>
          </cell>
          <cell r="C1980" t="str">
            <v>TRAN00314000</v>
          </cell>
          <cell r="D1980" t="str">
            <v>EQUIPEMENT PNEUMATIQUE POUR VEHICULE</v>
          </cell>
          <cell r="E1980">
            <v>0</v>
          </cell>
        </row>
        <row r="1981">
          <cell r="B1981" t="str">
            <v/>
          </cell>
          <cell r="C1981" t="str">
            <v>TRAN00315000</v>
          </cell>
          <cell r="D1981" t="str">
            <v>VEHICULE LEGER MEDICALISE</v>
          </cell>
          <cell r="E1981">
            <v>0</v>
          </cell>
        </row>
        <row r="1982">
          <cell r="B1982" t="str">
            <v/>
          </cell>
          <cell r="C1982" t="str">
            <v>TRAN00316000</v>
          </cell>
          <cell r="D1982" t="str">
            <v>VEHICULE LOURD</v>
          </cell>
          <cell r="E1982">
            <v>0</v>
          </cell>
        </row>
        <row r="1983">
          <cell r="B1983" t="str">
            <v/>
          </cell>
          <cell r="C1983" t="str">
            <v>TRAN00317000</v>
          </cell>
          <cell r="D1983" t="str">
            <v>VEHICULE UTILITAIRE (VU) TOUS TYPES</v>
          </cell>
          <cell r="E1983">
            <v>0</v>
          </cell>
        </row>
        <row r="1984">
          <cell r="B1984" t="str">
            <v/>
          </cell>
          <cell r="C1984" t="str">
            <v>TRAN00318000</v>
          </cell>
          <cell r="D1984" t="str">
            <v>TPMR - TRANSPORT DE PERSONNE A MOBILITE REDUITE</v>
          </cell>
          <cell r="E1984">
            <v>0</v>
          </cell>
        </row>
        <row r="1985">
          <cell r="B1985" t="str">
            <v/>
          </cell>
          <cell r="C1985" t="str">
            <v/>
          </cell>
          <cell r="D1985" t="str">
            <v>VRD</v>
          </cell>
          <cell r="E1985">
            <v>0</v>
          </cell>
        </row>
        <row r="1986">
          <cell r="B1986" t="str">
            <v>VOIR001</v>
          </cell>
          <cell r="C1986" t="str">
            <v/>
          </cell>
          <cell r="D1986" t="str">
            <v>ASSAINISSEMENT</v>
          </cell>
          <cell r="E1986">
            <v>0</v>
          </cell>
        </row>
        <row r="1987">
          <cell r="B1987" t="str">
            <v/>
          </cell>
          <cell r="C1987" t="str">
            <v>VOIR00101000</v>
          </cell>
          <cell r="D1987" t="str">
            <v>CUVE DE PRE TRAITEMENT DES REJETS</v>
          </cell>
          <cell r="E1987">
            <v>0</v>
          </cell>
        </row>
        <row r="1988">
          <cell r="B1988" t="str">
            <v/>
          </cell>
          <cell r="C1988" t="str">
            <v>VOIR00102000</v>
          </cell>
          <cell r="D1988" t="str">
            <v>POMPE DE RELEVAGE</v>
          </cell>
          <cell r="E1988">
            <v>0</v>
          </cell>
        </row>
        <row r="1989">
          <cell r="B1989" t="str">
            <v/>
          </cell>
          <cell r="C1989" t="str">
            <v>VOIR00103000</v>
          </cell>
          <cell r="D1989" t="str">
            <v>RESEAU D'ASSAINISSEMENT COMPLET</v>
          </cell>
          <cell r="E1989">
            <v>0</v>
          </cell>
        </row>
        <row r="1990">
          <cell r="B1990" t="str">
            <v/>
          </cell>
          <cell r="C1990" t="str">
            <v>VOIR00104000</v>
          </cell>
          <cell r="D1990" t="str">
            <v>RESEAU D'ASSAINISSEMENT DE ZONE CONTROLEE</v>
          </cell>
          <cell r="E1990">
            <v>0</v>
          </cell>
        </row>
        <row r="1991">
          <cell r="B1991" t="str">
            <v/>
          </cell>
          <cell r="C1991" t="str">
            <v>VOIR00105000</v>
          </cell>
          <cell r="D1991" t="str">
            <v>SEPARATEUR D'HYDROCARBURES</v>
          </cell>
          <cell r="E1991">
            <v>0</v>
          </cell>
        </row>
        <row r="1992">
          <cell r="B1992" t="str">
            <v>VOIR002</v>
          </cell>
          <cell r="C1992" t="str">
            <v/>
          </cell>
          <cell r="D1992" t="str">
            <v>DEGRAISSAGE</v>
          </cell>
          <cell r="E1992">
            <v>0</v>
          </cell>
        </row>
        <row r="1993">
          <cell r="B1993" t="str">
            <v/>
          </cell>
          <cell r="C1993" t="str">
            <v>VOIR00202000</v>
          </cell>
          <cell r="D1993" t="str">
            <v>BAC A GRAISSE</v>
          </cell>
          <cell r="E1993">
            <v>0</v>
          </cell>
        </row>
        <row r="1994">
          <cell r="B1994" t="str">
            <v>VOIR003</v>
          </cell>
          <cell r="C1994" t="str">
            <v/>
          </cell>
          <cell r="D1994" t="str">
            <v>SIGNALISATION BALISAGE VOIRIE</v>
          </cell>
          <cell r="E1994">
            <v>0</v>
          </cell>
        </row>
        <row r="1995">
          <cell r="B1995" t="str">
            <v/>
          </cell>
          <cell r="C1995" t="str">
            <v>VOIR00302000</v>
          </cell>
          <cell r="D1995" t="str">
            <v>PANNEAU SIGNALETIQUE</v>
          </cell>
          <cell r="E1995">
            <v>0</v>
          </cell>
        </row>
        <row r="1996">
          <cell r="B1996" t="str">
            <v/>
          </cell>
          <cell r="C1996" t="str">
            <v>VOIR003031000</v>
          </cell>
          <cell r="D1996" t="str">
            <v>MARQUAGE VOIRIE</v>
          </cell>
          <cell r="E1996">
            <v>0</v>
          </cell>
        </row>
        <row r="1997">
          <cell r="B1997" t="str">
            <v>VOIR004</v>
          </cell>
          <cell r="C1997" t="str">
            <v/>
          </cell>
          <cell r="D1997" t="str">
            <v>VOIRIE</v>
          </cell>
          <cell r="E1997" t="str">
            <v>NOUS CONSULTER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CH Saint-Calais"/>
      <sheetName val="Libellé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38"/>
  <sheetViews>
    <sheetView view="pageBreakPreview" zoomScale="60" zoomScaleNormal="100" zoomScalePageLayoutView="90" workbookViewId="0">
      <selection activeCell="E12" sqref="E12"/>
    </sheetView>
  </sheetViews>
  <sheetFormatPr baseColWidth="10" defaultColWidth="11.44140625" defaultRowHeight="14.4" x14ac:dyDescent="0.3"/>
  <sheetData>
    <row r="7" spans="1:7" ht="2.25" customHeight="1" x14ac:dyDescent="0.3">
      <c r="A7" s="20"/>
    </row>
    <row r="8" spans="1:7" ht="2.25" customHeight="1" x14ac:dyDescent="0.3"/>
    <row r="10" spans="1:7" ht="17.399999999999999" x14ac:dyDescent="0.3">
      <c r="A10" s="182" t="s">
        <v>0</v>
      </c>
      <c r="B10" s="182"/>
      <c r="C10" s="182"/>
      <c r="D10" s="20"/>
      <c r="E10" s="20"/>
      <c r="F10" s="20"/>
    </row>
    <row r="11" spans="1:7" ht="17.399999999999999" x14ac:dyDescent="0.3">
      <c r="A11" s="21"/>
      <c r="B11" s="20"/>
      <c r="C11" s="20"/>
      <c r="D11" s="20"/>
      <c r="E11" s="20"/>
      <c r="F11" s="20"/>
    </row>
    <row r="12" spans="1:7" ht="17.399999999999999" x14ac:dyDescent="0.3">
      <c r="A12" s="21"/>
      <c r="B12" s="20"/>
      <c r="C12" s="20"/>
      <c r="D12" s="20"/>
      <c r="E12" s="20"/>
      <c r="F12" s="20"/>
    </row>
    <row r="13" spans="1:7" ht="17.399999999999999" x14ac:dyDescent="0.3">
      <c r="A13" s="21"/>
      <c r="B13" s="20"/>
      <c r="C13" s="20"/>
      <c r="D13" s="20"/>
      <c r="E13" s="20"/>
      <c r="F13" s="20"/>
    </row>
    <row r="14" spans="1:7" ht="17.399999999999999" x14ac:dyDescent="0.3">
      <c r="A14" s="21"/>
      <c r="B14" s="20"/>
      <c r="C14" s="20"/>
      <c r="D14" s="20"/>
      <c r="E14" s="20"/>
      <c r="F14" s="20"/>
    </row>
    <row r="15" spans="1:7" ht="18" thickBot="1" x14ac:dyDescent="0.35">
      <c r="A15" s="21"/>
      <c r="B15" s="20"/>
      <c r="C15" s="20"/>
      <c r="D15" s="20"/>
      <c r="E15" s="20"/>
      <c r="F15" s="20"/>
    </row>
    <row r="16" spans="1:7" ht="15" customHeight="1" x14ac:dyDescent="0.3">
      <c r="A16" s="183" t="s">
        <v>1913</v>
      </c>
      <c r="B16" s="184"/>
      <c r="C16" s="184"/>
      <c r="D16" s="184"/>
      <c r="E16" s="184"/>
      <c r="F16" s="184"/>
      <c r="G16" s="185"/>
    </row>
    <row r="17" spans="1:7" ht="15" customHeight="1" x14ac:dyDescent="0.3">
      <c r="A17" s="186"/>
      <c r="B17" s="187"/>
      <c r="C17" s="187"/>
      <c r="D17" s="187"/>
      <c r="E17" s="187"/>
      <c r="F17" s="187"/>
      <c r="G17" s="188"/>
    </row>
    <row r="18" spans="1:7" ht="15" customHeight="1" x14ac:dyDescent="0.3">
      <c r="A18" s="186"/>
      <c r="B18" s="187"/>
      <c r="C18" s="187"/>
      <c r="D18" s="187"/>
      <c r="E18" s="187"/>
      <c r="F18" s="187"/>
      <c r="G18" s="188"/>
    </row>
    <row r="19" spans="1:7" ht="15" customHeight="1" x14ac:dyDescent="0.3">
      <c r="A19" s="186"/>
      <c r="B19" s="187"/>
      <c r="C19" s="187"/>
      <c r="D19" s="187"/>
      <c r="E19" s="187"/>
      <c r="F19" s="187"/>
      <c r="G19" s="188"/>
    </row>
    <row r="20" spans="1:7" ht="15.75" customHeight="1" thickBot="1" x14ac:dyDescent="0.35">
      <c r="A20" s="189"/>
      <c r="B20" s="190"/>
      <c r="C20" s="190"/>
      <c r="D20" s="190"/>
      <c r="E20" s="190"/>
      <c r="F20" s="190"/>
      <c r="G20" s="191"/>
    </row>
    <row r="21" spans="1:7" x14ac:dyDescent="0.3">
      <c r="A21" s="20"/>
      <c r="B21" s="20"/>
      <c r="C21" s="20"/>
      <c r="D21" s="20"/>
      <c r="E21" s="20"/>
      <c r="F21" s="20"/>
    </row>
    <row r="22" spans="1:7" x14ac:dyDescent="0.3">
      <c r="A22" s="20"/>
      <c r="B22" s="20"/>
      <c r="C22" s="20"/>
      <c r="D22" s="20"/>
      <c r="E22" s="20"/>
      <c r="F22" s="20"/>
    </row>
    <row r="23" spans="1:7" x14ac:dyDescent="0.3">
      <c r="A23" s="20"/>
      <c r="B23" s="20"/>
      <c r="C23" s="20"/>
      <c r="D23" s="20"/>
      <c r="E23" s="20"/>
      <c r="F23" s="20"/>
    </row>
    <row r="24" spans="1:7" x14ac:dyDescent="0.3">
      <c r="A24" s="20"/>
      <c r="B24" s="20"/>
      <c r="C24" s="20"/>
      <c r="D24" s="20"/>
      <c r="E24" s="20"/>
      <c r="F24" s="20"/>
    </row>
    <row r="25" spans="1:7" x14ac:dyDescent="0.3">
      <c r="A25" s="20"/>
      <c r="B25" s="20"/>
      <c r="C25" s="20"/>
      <c r="D25" s="20"/>
      <c r="E25" s="20"/>
      <c r="F25" s="20"/>
    </row>
    <row r="26" spans="1:7" ht="24.6" x14ac:dyDescent="0.3">
      <c r="A26" s="180" t="s">
        <v>1</v>
      </c>
      <c r="B26" s="180"/>
      <c r="C26" s="180"/>
      <c r="D26" s="180"/>
      <c r="E26" s="180"/>
      <c r="F26" s="180"/>
    </row>
    <row r="27" spans="1:7" ht="24.6" x14ac:dyDescent="0.3">
      <c r="A27" s="181" t="s">
        <v>2</v>
      </c>
      <c r="B27" s="181"/>
      <c r="C27" s="181"/>
      <c r="D27" s="181"/>
      <c r="E27" s="181"/>
      <c r="F27" s="181"/>
    </row>
    <row r="28" spans="1:7" x14ac:dyDescent="0.3">
      <c r="A28" s="20"/>
      <c r="B28" s="20"/>
      <c r="C28" s="20"/>
      <c r="D28" s="20"/>
      <c r="E28" s="20"/>
      <c r="F28" s="20"/>
    </row>
    <row r="29" spans="1:7" x14ac:dyDescent="0.3">
      <c r="A29" s="20"/>
      <c r="B29" s="20"/>
      <c r="C29" s="20"/>
      <c r="D29" s="20"/>
      <c r="E29" s="20"/>
      <c r="F29" s="20"/>
    </row>
    <row r="30" spans="1:7" x14ac:dyDescent="0.3">
      <c r="A30" s="20"/>
      <c r="B30" s="20"/>
      <c r="C30" s="20"/>
      <c r="D30" s="20"/>
      <c r="E30" s="20"/>
      <c r="F30" s="20"/>
    </row>
    <row r="31" spans="1:7" x14ac:dyDescent="0.3">
      <c r="A31" s="20"/>
      <c r="B31" s="20"/>
      <c r="C31" s="20"/>
      <c r="D31" s="20"/>
      <c r="E31" s="20"/>
      <c r="F31" s="20"/>
    </row>
    <row r="32" spans="1:7" x14ac:dyDescent="0.3">
      <c r="A32" s="20"/>
      <c r="B32" s="20"/>
      <c r="C32" s="20"/>
      <c r="D32" s="20"/>
      <c r="E32" s="20"/>
      <c r="F32" s="20"/>
    </row>
    <row r="33" spans="1:6" x14ac:dyDescent="0.3">
      <c r="A33" s="20"/>
      <c r="B33" s="20"/>
      <c r="C33" s="20"/>
      <c r="D33" s="20"/>
      <c r="E33" s="20"/>
      <c r="F33" s="20"/>
    </row>
    <row r="34" spans="1:6" x14ac:dyDescent="0.3">
      <c r="A34" s="20"/>
      <c r="B34" s="20"/>
      <c r="C34" s="20"/>
      <c r="D34" s="20"/>
      <c r="E34" s="20"/>
      <c r="F34" s="20"/>
    </row>
    <row r="35" spans="1:6" x14ac:dyDescent="0.3">
      <c r="A35" s="20"/>
      <c r="B35" s="20"/>
      <c r="C35" s="20"/>
      <c r="D35" s="20"/>
      <c r="E35" s="20"/>
      <c r="F35" s="20"/>
    </row>
    <row r="36" spans="1:6" x14ac:dyDescent="0.3">
      <c r="A36" s="20"/>
      <c r="B36" s="20"/>
      <c r="C36" s="20"/>
      <c r="D36" s="20"/>
      <c r="E36" s="20"/>
      <c r="F36" s="20"/>
    </row>
    <row r="37" spans="1:6" x14ac:dyDescent="0.3">
      <c r="A37" s="20"/>
      <c r="B37" s="20"/>
      <c r="C37" s="20"/>
      <c r="D37" s="20"/>
      <c r="E37" s="20"/>
      <c r="F37" s="20"/>
    </row>
    <row r="38" spans="1:6" x14ac:dyDescent="0.3">
      <c r="A38" s="20"/>
      <c r="B38" s="20"/>
      <c r="C38" s="20"/>
      <c r="E38" s="20"/>
      <c r="F38" s="86"/>
    </row>
  </sheetData>
  <mergeCells count="4">
    <mergeCell ref="A26:F26"/>
    <mergeCell ref="A27:F27"/>
    <mergeCell ref="A10:C10"/>
    <mergeCell ref="A16:G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4"/>
  <sheetViews>
    <sheetView view="pageBreakPreview" topLeftCell="I1" zoomScale="60" zoomScaleNormal="100" workbookViewId="0">
      <selection activeCell="Y18" sqref="Y18"/>
    </sheetView>
  </sheetViews>
  <sheetFormatPr baseColWidth="10" defaultColWidth="11.44140625" defaultRowHeight="14.4" x14ac:dyDescent="0.3"/>
  <cols>
    <col min="1" max="1" width="19.109375" customWidth="1"/>
    <col min="2" max="2" width="24.5546875" customWidth="1"/>
    <col min="3" max="3" width="22.33203125" customWidth="1"/>
    <col min="4" max="4" width="13.33203125" customWidth="1"/>
    <col min="5" max="6" width="0" hidden="1" customWidth="1"/>
    <col min="7" max="7" width="33.44140625" customWidth="1"/>
    <col min="8" max="8" width="29" customWidth="1"/>
    <col min="9" max="9" width="20" customWidth="1"/>
    <col min="10" max="10" width="26.109375" customWidth="1"/>
    <col min="11" max="11" width="16.33203125" bestFit="1" customWidth="1"/>
    <col min="12" max="12" width="17.109375" customWidth="1"/>
    <col min="13" max="14" width="0" hidden="1" customWidth="1"/>
    <col min="15" max="20" width="16.88671875" style="11" customWidth="1"/>
    <col min="21" max="21" width="46.109375" customWidth="1"/>
  </cols>
  <sheetData>
    <row r="1" spans="1:21" ht="83.25" customHeight="1" x14ac:dyDescent="0.3">
      <c r="A1" s="194" t="s">
        <v>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</row>
    <row r="2" spans="1:21" x14ac:dyDescent="0.3">
      <c r="A2" s="8"/>
      <c r="B2" s="22"/>
      <c r="D2" s="5"/>
      <c r="H2" s="22"/>
      <c r="I2" s="22"/>
      <c r="J2" s="22"/>
      <c r="K2" s="22"/>
      <c r="L2" s="23"/>
      <c r="M2" s="3"/>
    </row>
    <row r="3" spans="1:21" x14ac:dyDescent="0.3">
      <c r="B3" s="22"/>
      <c r="D3" s="5"/>
      <c r="H3" s="22"/>
      <c r="I3" s="22"/>
      <c r="J3" s="22"/>
      <c r="K3" s="22"/>
      <c r="L3" s="22"/>
      <c r="M3" s="1"/>
      <c r="N3" s="3"/>
      <c r="O3" s="195" t="s">
        <v>4</v>
      </c>
      <c r="P3" s="196"/>
      <c r="Q3" s="196"/>
      <c r="R3" s="197"/>
      <c r="S3" s="195" t="s">
        <v>5</v>
      </c>
      <c r="T3" s="197"/>
    </row>
    <row r="4" spans="1:21" s="2" customFormat="1" ht="72" x14ac:dyDescent="0.3">
      <c r="A4" s="9" t="s">
        <v>6</v>
      </c>
      <c r="B4" s="9" t="s">
        <v>7</v>
      </c>
      <c r="C4" s="9" t="s">
        <v>8</v>
      </c>
      <c r="D4" s="24" t="s">
        <v>9</v>
      </c>
      <c r="E4" s="24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17</v>
      </c>
      <c r="M4" s="26" t="s">
        <v>18</v>
      </c>
      <c r="N4" s="26" t="s">
        <v>19</v>
      </c>
      <c r="O4" s="25" t="s">
        <v>20</v>
      </c>
      <c r="P4" s="25" t="s">
        <v>21</v>
      </c>
      <c r="Q4" s="25" t="s">
        <v>22</v>
      </c>
      <c r="R4" s="25" t="s">
        <v>23</v>
      </c>
      <c r="S4" s="25" t="s">
        <v>24</v>
      </c>
      <c r="T4" s="25" t="s">
        <v>25</v>
      </c>
      <c r="U4" s="25" t="s">
        <v>26</v>
      </c>
    </row>
    <row r="5" spans="1:21" s="28" customFormat="1" x14ac:dyDescent="0.3">
      <c r="A5" s="13" t="s">
        <v>27</v>
      </c>
      <c r="B5" s="13" t="s">
        <v>28</v>
      </c>
      <c r="C5" s="13" t="s">
        <v>29</v>
      </c>
      <c r="D5" s="32" t="s">
        <v>30</v>
      </c>
      <c r="E5" s="13"/>
      <c r="F5" s="13"/>
      <c r="G5" s="13" t="s">
        <v>31</v>
      </c>
      <c r="H5" s="13" t="s">
        <v>32</v>
      </c>
      <c r="I5" s="13" t="s">
        <v>33</v>
      </c>
      <c r="J5" s="27"/>
      <c r="K5" s="27">
        <v>1998</v>
      </c>
      <c r="L5" s="13"/>
      <c r="M5" s="13"/>
      <c r="N5" s="13" t="e">
        <f>VLOOKUP(M5,[1]CNEH!$B$1:$E$1997,3,FALSE)</f>
        <v>#N/A</v>
      </c>
      <c r="O5" s="130">
        <v>46486</v>
      </c>
      <c r="P5" s="131">
        <v>24</v>
      </c>
      <c r="Q5" s="130">
        <v>46664</v>
      </c>
      <c r="R5" s="131">
        <v>120</v>
      </c>
      <c r="S5" s="14" t="s">
        <v>34</v>
      </c>
      <c r="T5" s="14"/>
      <c r="U5" s="27" t="s">
        <v>35</v>
      </c>
    </row>
    <row r="6" spans="1:21" s="28" customFormat="1" x14ac:dyDescent="0.3">
      <c r="A6" s="13" t="s">
        <v>27</v>
      </c>
      <c r="B6" s="13" t="s">
        <v>28</v>
      </c>
      <c r="C6" s="13" t="s">
        <v>29</v>
      </c>
      <c r="D6" s="32" t="s">
        <v>30</v>
      </c>
      <c r="E6" s="13"/>
      <c r="F6" s="13"/>
      <c r="G6" s="13" t="s">
        <v>36</v>
      </c>
      <c r="H6" s="13" t="s">
        <v>37</v>
      </c>
      <c r="I6" s="13">
        <v>1500</v>
      </c>
      <c r="J6" s="27">
        <v>4093</v>
      </c>
      <c r="K6" s="27">
        <v>1998</v>
      </c>
      <c r="L6" s="13"/>
      <c r="M6" s="13"/>
      <c r="N6" s="13" t="e">
        <f>VLOOKUP(M6,[1]CNEH!$B$1:$E$1997,3,FALSE)</f>
        <v>#N/A</v>
      </c>
      <c r="O6" s="132"/>
      <c r="P6" s="14"/>
      <c r="Q6" s="132"/>
      <c r="R6" s="14"/>
      <c r="S6" s="14" t="s">
        <v>34</v>
      </c>
      <c r="T6" s="14"/>
      <c r="U6" s="27" t="s">
        <v>38</v>
      </c>
    </row>
    <row r="7" spans="1:21" s="28" customFormat="1" ht="27.6" x14ac:dyDescent="0.3">
      <c r="A7" s="13" t="s">
        <v>27</v>
      </c>
      <c r="B7" s="13" t="s">
        <v>28</v>
      </c>
      <c r="C7" s="13" t="s">
        <v>28</v>
      </c>
      <c r="D7" s="32" t="s">
        <v>30</v>
      </c>
      <c r="E7" s="13"/>
      <c r="F7" s="13"/>
      <c r="G7" s="13" t="s">
        <v>39</v>
      </c>
      <c r="H7" s="13"/>
      <c r="I7" s="13"/>
      <c r="J7" s="27"/>
      <c r="K7" s="27">
        <v>1998</v>
      </c>
      <c r="L7" s="13"/>
      <c r="M7" s="13"/>
      <c r="N7" s="13"/>
      <c r="O7" s="132"/>
      <c r="P7" s="14"/>
      <c r="Q7" s="132"/>
      <c r="R7" s="14"/>
      <c r="S7" s="14" t="s">
        <v>34</v>
      </c>
      <c r="T7" s="14"/>
      <c r="U7" s="13" t="s">
        <v>40</v>
      </c>
    </row>
    <row r="8" spans="1:21" s="28" customFormat="1" x14ac:dyDescent="0.3">
      <c r="A8" s="13" t="s">
        <v>27</v>
      </c>
      <c r="B8" s="13" t="s">
        <v>28</v>
      </c>
      <c r="C8" s="13" t="s">
        <v>29</v>
      </c>
      <c r="D8" s="27">
        <v>1</v>
      </c>
      <c r="E8" s="13"/>
      <c r="F8" s="13"/>
      <c r="G8" s="13" t="s">
        <v>36</v>
      </c>
      <c r="H8" s="13" t="s">
        <v>41</v>
      </c>
      <c r="I8" s="13" t="s">
        <v>42</v>
      </c>
      <c r="J8" s="27"/>
      <c r="K8" s="27">
        <v>1998</v>
      </c>
      <c r="L8" s="13"/>
      <c r="M8" s="13"/>
      <c r="N8" s="13" t="e">
        <f>VLOOKUP(M8,[1]CNEH!$B$1:$E$1997,3,FALSE)</f>
        <v>#N/A</v>
      </c>
      <c r="O8" s="132"/>
      <c r="P8" s="14"/>
      <c r="Q8" s="132"/>
      <c r="R8" s="14"/>
      <c r="S8" s="14" t="s">
        <v>34</v>
      </c>
      <c r="T8" s="14" t="s">
        <v>34</v>
      </c>
      <c r="U8" s="27" t="s">
        <v>43</v>
      </c>
    </row>
    <row r="9" spans="1:21" s="28" customFormat="1" x14ac:dyDescent="0.3">
      <c r="A9" s="13" t="s">
        <v>27</v>
      </c>
      <c r="B9" s="13" t="s">
        <v>28</v>
      </c>
      <c r="C9" s="13" t="s">
        <v>29</v>
      </c>
      <c r="D9" s="27">
        <v>1</v>
      </c>
      <c r="E9" s="13"/>
      <c r="F9" s="13"/>
      <c r="G9" s="13" t="s">
        <v>31</v>
      </c>
      <c r="H9" s="13" t="s">
        <v>32</v>
      </c>
      <c r="I9" s="13" t="s">
        <v>44</v>
      </c>
      <c r="J9" s="27"/>
      <c r="K9" s="27">
        <v>1998</v>
      </c>
      <c r="L9" s="13"/>
      <c r="M9" s="13"/>
      <c r="N9" s="13" t="e">
        <f>VLOOKUP(M9,[1]CNEH!$B$1:$E$1997,3,FALSE)</f>
        <v>#N/A</v>
      </c>
      <c r="O9" s="132"/>
      <c r="P9" s="14"/>
      <c r="Q9" s="132"/>
      <c r="R9" s="14"/>
      <c r="S9" s="14" t="s">
        <v>34</v>
      </c>
      <c r="T9" s="14" t="s">
        <v>34</v>
      </c>
      <c r="U9" s="27" t="s">
        <v>45</v>
      </c>
    </row>
    <row r="10" spans="1:21" s="28" customFormat="1" x14ac:dyDescent="0.3">
      <c r="A10" s="13" t="s">
        <v>27</v>
      </c>
      <c r="B10" s="13" t="s">
        <v>28</v>
      </c>
      <c r="C10" s="13" t="s">
        <v>29</v>
      </c>
      <c r="D10" s="27">
        <v>1</v>
      </c>
      <c r="E10" s="13"/>
      <c r="F10" s="13"/>
      <c r="G10" s="13" t="s">
        <v>46</v>
      </c>
      <c r="H10" s="13" t="s">
        <v>47</v>
      </c>
      <c r="I10" s="13" t="s">
        <v>48</v>
      </c>
      <c r="J10" s="27"/>
      <c r="K10" s="27">
        <v>1998</v>
      </c>
      <c r="L10" s="13"/>
      <c r="M10" s="13"/>
      <c r="N10" s="13" t="e">
        <f>VLOOKUP(M10,[1]CNEH!$B$1:$E$1997,3,FALSE)</f>
        <v>#N/A</v>
      </c>
      <c r="O10" s="132"/>
      <c r="P10" s="14"/>
      <c r="Q10" s="132"/>
      <c r="R10" s="14"/>
      <c r="S10" s="14" t="s">
        <v>34</v>
      </c>
      <c r="T10" s="14"/>
      <c r="U10" s="13"/>
    </row>
    <row r="11" spans="1:21" s="28" customFormat="1" x14ac:dyDescent="0.3">
      <c r="A11" s="13" t="s">
        <v>27</v>
      </c>
      <c r="B11" s="13" t="s">
        <v>28</v>
      </c>
      <c r="C11" s="13" t="s">
        <v>29</v>
      </c>
      <c r="D11" s="27">
        <v>1</v>
      </c>
      <c r="E11" s="13"/>
      <c r="F11" s="13"/>
      <c r="G11" s="13" t="s">
        <v>46</v>
      </c>
      <c r="H11" s="13" t="s">
        <v>47</v>
      </c>
      <c r="I11" s="13" t="s">
        <v>49</v>
      </c>
      <c r="J11" s="27"/>
      <c r="K11" s="27">
        <v>1998</v>
      </c>
      <c r="L11" s="13"/>
      <c r="M11" s="13"/>
      <c r="N11" s="13" t="e">
        <f>VLOOKUP(M11,[1]CNEH!$B$1:$E$1997,3,FALSE)</f>
        <v>#N/A</v>
      </c>
      <c r="O11" s="132"/>
      <c r="P11" s="14"/>
      <c r="Q11" s="132"/>
      <c r="R11" s="14"/>
      <c r="S11" s="14" t="s">
        <v>34</v>
      </c>
      <c r="T11" s="14"/>
      <c r="U11" s="13"/>
    </row>
    <row r="12" spans="1:21" s="28" customFormat="1" x14ac:dyDescent="0.3">
      <c r="A12" s="13" t="s">
        <v>27</v>
      </c>
      <c r="B12" s="13" t="s">
        <v>28</v>
      </c>
      <c r="C12" s="13" t="s">
        <v>29</v>
      </c>
      <c r="D12" s="27">
        <v>3</v>
      </c>
      <c r="E12" s="13"/>
      <c r="F12" s="13"/>
      <c r="G12" s="13" t="s">
        <v>50</v>
      </c>
      <c r="H12" s="13" t="s">
        <v>47</v>
      </c>
      <c r="I12" s="13" t="s">
        <v>51</v>
      </c>
      <c r="J12" s="27"/>
      <c r="K12" s="27"/>
      <c r="L12" s="13"/>
      <c r="M12" s="13"/>
      <c r="N12" s="13" t="e">
        <f>VLOOKUP(M12,[1]CNEH!$B$1:$E$1997,3,FALSE)</f>
        <v>#N/A</v>
      </c>
      <c r="O12" s="132"/>
      <c r="P12" s="14"/>
      <c r="Q12" s="132"/>
      <c r="R12" s="14"/>
      <c r="S12" s="14" t="s">
        <v>34</v>
      </c>
      <c r="T12" s="14" t="s">
        <v>34</v>
      </c>
      <c r="U12" s="13"/>
    </row>
    <row r="13" spans="1:21" s="28" customFormat="1" x14ac:dyDescent="0.3">
      <c r="A13" s="13" t="s">
        <v>27</v>
      </c>
      <c r="B13" s="13" t="s">
        <v>28</v>
      </c>
      <c r="C13" s="13" t="s">
        <v>29</v>
      </c>
      <c r="D13" s="27">
        <v>3</v>
      </c>
      <c r="E13" s="13"/>
      <c r="F13" s="13"/>
      <c r="G13" s="13" t="s">
        <v>50</v>
      </c>
      <c r="H13" s="13" t="s">
        <v>47</v>
      </c>
      <c r="I13" s="13" t="s">
        <v>51</v>
      </c>
      <c r="J13" s="27"/>
      <c r="K13" s="27"/>
      <c r="L13" s="13"/>
      <c r="M13" s="13"/>
      <c r="N13" s="13" t="e">
        <f>VLOOKUP(M13,[1]CNEH!$B$1:$E$1997,3,FALSE)</f>
        <v>#N/A</v>
      </c>
      <c r="O13" s="132"/>
      <c r="P13" s="14"/>
      <c r="Q13" s="132"/>
      <c r="R13" s="14"/>
      <c r="S13" s="14" t="s">
        <v>34</v>
      </c>
      <c r="T13" s="14" t="s">
        <v>34</v>
      </c>
      <c r="U13" s="13"/>
    </row>
    <row r="14" spans="1:21" s="28" customFormat="1" x14ac:dyDescent="0.3">
      <c r="A14" s="13" t="s">
        <v>27</v>
      </c>
      <c r="B14" s="13" t="s">
        <v>28</v>
      </c>
      <c r="C14" s="13" t="s">
        <v>29</v>
      </c>
      <c r="D14" s="27">
        <v>3</v>
      </c>
      <c r="E14" s="13"/>
      <c r="F14" s="13"/>
      <c r="G14" s="13" t="s">
        <v>50</v>
      </c>
      <c r="H14" s="13" t="s">
        <v>52</v>
      </c>
      <c r="I14" s="13" t="s">
        <v>53</v>
      </c>
      <c r="J14" s="27"/>
      <c r="K14" s="27"/>
      <c r="L14" s="13"/>
      <c r="M14" s="13"/>
      <c r="N14" s="13" t="e">
        <f>VLOOKUP(M14,[1]CNEH!$B$1:$E$1997,3,FALSE)</f>
        <v>#N/A</v>
      </c>
      <c r="O14" s="132"/>
      <c r="P14" s="14"/>
      <c r="Q14" s="132"/>
      <c r="R14" s="14"/>
      <c r="S14" s="14" t="s">
        <v>34</v>
      </c>
      <c r="T14" s="14"/>
      <c r="U14" s="13"/>
    </row>
    <row r="15" spans="1:21" s="28" customFormat="1" x14ac:dyDescent="0.3">
      <c r="A15" s="13" t="s">
        <v>27</v>
      </c>
      <c r="B15" s="13" t="s">
        <v>28</v>
      </c>
      <c r="C15" s="13" t="s">
        <v>29</v>
      </c>
      <c r="D15" s="27">
        <v>1</v>
      </c>
      <c r="E15" s="13"/>
      <c r="F15" s="13"/>
      <c r="G15" s="13" t="s">
        <v>54</v>
      </c>
      <c r="H15" s="13" t="s">
        <v>55</v>
      </c>
      <c r="I15" s="13" t="s">
        <v>56</v>
      </c>
      <c r="J15" s="27" t="s">
        <v>57</v>
      </c>
      <c r="K15" s="27"/>
      <c r="L15" s="13"/>
      <c r="M15" s="13"/>
      <c r="N15" s="13" t="e">
        <f>VLOOKUP(M15,[1]CNEH!$B$1:$E$1997,3,FALSE)</f>
        <v>#N/A</v>
      </c>
      <c r="O15" s="132"/>
      <c r="P15" s="14"/>
      <c r="Q15" s="132"/>
      <c r="R15" s="14"/>
      <c r="S15" s="14" t="s">
        <v>34</v>
      </c>
      <c r="T15" s="14"/>
      <c r="U15" s="13"/>
    </row>
    <row r="16" spans="1:21" s="28" customFormat="1" x14ac:dyDescent="0.3">
      <c r="A16" s="13" t="s">
        <v>27</v>
      </c>
      <c r="B16" s="13" t="s">
        <v>28</v>
      </c>
      <c r="C16" s="13" t="s">
        <v>58</v>
      </c>
      <c r="D16" s="27">
        <v>1</v>
      </c>
      <c r="E16" s="13"/>
      <c r="F16" s="13"/>
      <c r="G16" s="13" t="s">
        <v>59</v>
      </c>
      <c r="H16" s="13" t="s">
        <v>60</v>
      </c>
      <c r="I16" s="13">
        <v>8050.28</v>
      </c>
      <c r="J16" s="27" t="s">
        <v>61</v>
      </c>
      <c r="K16" s="27"/>
      <c r="L16" s="13"/>
      <c r="M16" s="13"/>
      <c r="N16" s="13" t="e">
        <f>VLOOKUP(M16,[1]CNEH!$B$1:$E$1997,3,FALSE)</f>
        <v>#N/A</v>
      </c>
      <c r="O16" s="132"/>
      <c r="P16" s="14"/>
      <c r="Q16" s="132"/>
      <c r="R16" s="14"/>
      <c r="S16" s="14" t="s">
        <v>34</v>
      </c>
      <c r="T16" s="14"/>
      <c r="U16" s="13"/>
    </row>
    <row r="17" spans="1:21" s="28" customFormat="1" x14ac:dyDescent="0.3">
      <c r="A17" s="13" t="s">
        <v>27</v>
      </c>
      <c r="B17" s="13" t="s">
        <v>28</v>
      </c>
      <c r="C17" s="13" t="s">
        <v>58</v>
      </c>
      <c r="D17" s="27">
        <v>1</v>
      </c>
      <c r="E17" s="13"/>
      <c r="F17" s="13"/>
      <c r="G17" s="13" t="s">
        <v>62</v>
      </c>
      <c r="H17" s="13" t="s">
        <v>60</v>
      </c>
      <c r="I17" s="13">
        <v>8050.28</v>
      </c>
      <c r="J17" s="27" t="s">
        <v>63</v>
      </c>
      <c r="K17" s="27"/>
      <c r="L17" s="13"/>
      <c r="M17" s="13"/>
      <c r="N17" s="13" t="e">
        <f>VLOOKUP(M17,[1]CNEH!$B$1:$E$1997,3,FALSE)</f>
        <v>#N/A</v>
      </c>
      <c r="O17" s="132"/>
      <c r="P17" s="14"/>
      <c r="Q17" s="132"/>
      <c r="R17" s="14"/>
      <c r="S17" s="14" t="s">
        <v>34</v>
      </c>
      <c r="T17" s="14"/>
      <c r="U17" s="13"/>
    </row>
    <row r="18" spans="1:21" s="28" customFormat="1" x14ac:dyDescent="0.3">
      <c r="A18" s="13" t="s">
        <v>27</v>
      </c>
      <c r="B18" s="13" t="s">
        <v>28</v>
      </c>
      <c r="C18" s="13" t="s">
        <v>29</v>
      </c>
      <c r="D18" s="27">
        <v>6</v>
      </c>
      <c r="E18" s="13"/>
      <c r="F18" s="13"/>
      <c r="G18" s="13" t="s">
        <v>64</v>
      </c>
      <c r="H18" s="13" t="s">
        <v>65</v>
      </c>
      <c r="I18" s="13" t="s">
        <v>66</v>
      </c>
      <c r="J18" s="27" t="s">
        <v>67</v>
      </c>
      <c r="K18" s="117">
        <v>42194</v>
      </c>
      <c r="L18" s="13"/>
      <c r="M18" s="13"/>
      <c r="N18" s="13" t="e">
        <f>VLOOKUP(M18,[1]CNEH!$B$1:$E$1997,3,FALSE)</f>
        <v>#N/A</v>
      </c>
      <c r="O18" s="132"/>
      <c r="P18" s="14"/>
      <c r="Q18" s="132"/>
      <c r="R18" s="14"/>
      <c r="S18" s="14" t="s">
        <v>34</v>
      </c>
      <c r="T18" s="14"/>
      <c r="U18" s="13"/>
    </row>
    <row r="19" spans="1:21" s="28" customFormat="1" x14ac:dyDescent="0.3">
      <c r="A19" s="13" t="s">
        <v>27</v>
      </c>
      <c r="B19" s="13" t="s">
        <v>28</v>
      </c>
      <c r="C19" s="13" t="s">
        <v>29</v>
      </c>
      <c r="D19" s="27">
        <v>6</v>
      </c>
      <c r="E19" s="13"/>
      <c r="F19" s="13"/>
      <c r="G19" s="13" t="s">
        <v>64</v>
      </c>
      <c r="H19" s="13" t="s">
        <v>65</v>
      </c>
      <c r="I19" s="13" t="s">
        <v>66</v>
      </c>
      <c r="J19" s="27" t="s">
        <v>68</v>
      </c>
      <c r="K19" s="117">
        <v>42194</v>
      </c>
      <c r="L19" s="13"/>
      <c r="M19" s="13"/>
      <c r="N19" s="13" t="e">
        <f>VLOOKUP(M19,[1]CNEH!$B$1:$E$1997,3,FALSE)</f>
        <v>#N/A</v>
      </c>
      <c r="O19" s="132"/>
      <c r="P19" s="14"/>
      <c r="Q19" s="132"/>
      <c r="R19" s="14"/>
      <c r="S19" s="14" t="s">
        <v>34</v>
      </c>
      <c r="T19" s="14"/>
      <c r="U19" s="13"/>
    </row>
    <row r="20" spans="1:21" s="28" customFormat="1" ht="27.6" x14ac:dyDescent="0.3">
      <c r="A20" s="13" t="s">
        <v>27</v>
      </c>
      <c r="B20" s="13" t="s">
        <v>28</v>
      </c>
      <c r="C20" s="13" t="s">
        <v>69</v>
      </c>
      <c r="D20" s="27">
        <v>7</v>
      </c>
      <c r="E20" s="13"/>
      <c r="F20" s="13"/>
      <c r="G20" s="13" t="s">
        <v>70</v>
      </c>
      <c r="H20" s="13" t="s">
        <v>71</v>
      </c>
      <c r="I20" s="13" t="s">
        <v>72</v>
      </c>
      <c r="J20" s="27" t="s">
        <v>73</v>
      </c>
      <c r="K20" s="27">
        <v>2005</v>
      </c>
      <c r="L20" s="13"/>
      <c r="M20" s="13"/>
      <c r="N20" s="13" t="e">
        <f>VLOOKUP(M20,[1]CNEH!$B$1:$E$1997,3,FALSE)</f>
        <v>#N/A</v>
      </c>
      <c r="O20" s="130" t="s">
        <v>74</v>
      </c>
      <c r="P20" s="27" t="s">
        <v>74</v>
      </c>
      <c r="Q20" s="130" t="s">
        <v>74</v>
      </c>
      <c r="R20" s="27" t="s">
        <v>74</v>
      </c>
      <c r="S20" s="14" t="s">
        <v>34</v>
      </c>
      <c r="T20" s="14" t="s">
        <v>34</v>
      </c>
      <c r="U20" s="27" t="s">
        <v>75</v>
      </c>
    </row>
    <row r="21" spans="1:21" s="28" customFormat="1" ht="15" customHeight="1" x14ac:dyDescent="0.3">
      <c r="A21" s="13" t="s">
        <v>27</v>
      </c>
      <c r="B21" s="118" t="s">
        <v>76</v>
      </c>
      <c r="C21" s="119" t="s">
        <v>77</v>
      </c>
      <c r="D21" s="120">
        <v>2</v>
      </c>
      <c r="E21" s="13"/>
      <c r="F21" s="13"/>
      <c r="G21" s="13" t="s">
        <v>78</v>
      </c>
      <c r="H21" s="13" t="s">
        <v>79</v>
      </c>
      <c r="I21" s="121" t="s">
        <v>80</v>
      </c>
      <c r="J21" s="120" t="s">
        <v>81</v>
      </c>
      <c r="K21" s="120">
        <v>2001</v>
      </c>
      <c r="L21" s="120" t="s">
        <v>82</v>
      </c>
      <c r="M21" s="120"/>
      <c r="N21" s="13" t="e">
        <f>VLOOKUP(M21,#REF!,3,FALSE)</f>
        <v>#REF!</v>
      </c>
      <c r="O21" s="132"/>
      <c r="P21" s="14"/>
      <c r="Q21" s="132"/>
      <c r="R21" s="14"/>
      <c r="S21" s="14" t="s">
        <v>34</v>
      </c>
      <c r="T21" s="14" t="s">
        <v>34</v>
      </c>
      <c r="U21" s="13"/>
    </row>
    <row r="22" spans="1:21" s="28" customFormat="1" ht="15" customHeight="1" x14ac:dyDescent="0.3">
      <c r="A22" s="13" t="s">
        <v>27</v>
      </c>
      <c r="B22" s="118" t="s">
        <v>76</v>
      </c>
      <c r="C22" s="119" t="s">
        <v>77</v>
      </c>
      <c r="D22" s="120">
        <v>2</v>
      </c>
      <c r="E22" s="13"/>
      <c r="F22" s="13"/>
      <c r="G22" s="13" t="s">
        <v>78</v>
      </c>
      <c r="H22" s="13" t="s">
        <v>79</v>
      </c>
      <c r="I22" s="121" t="s">
        <v>80</v>
      </c>
      <c r="J22" s="120" t="s">
        <v>83</v>
      </c>
      <c r="K22" s="120">
        <v>2001</v>
      </c>
      <c r="L22" s="120" t="s">
        <v>84</v>
      </c>
      <c r="M22" s="120"/>
      <c r="N22" s="13" t="e">
        <f>VLOOKUP(M22,#REF!,3,FALSE)</f>
        <v>#REF!</v>
      </c>
      <c r="O22" s="132"/>
      <c r="P22" s="14"/>
      <c r="Q22" s="132"/>
      <c r="R22" s="14"/>
      <c r="S22" s="14" t="s">
        <v>34</v>
      </c>
      <c r="T22" s="14" t="s">
        <v>34</v>
      </c>
      <c r="U22" s="13"/>
    </row>
    <row r="23" spans="1:21" s="28" customFormat="1" ht="15" customHeight="1" x14ac:dyDescent="0.3">
      <c r="A23" s="13" t="s">
        <v>27</v>
      </c>
      <c r="B23" s="13" t="s">
        <v>76</v>
      </c>
      <c r="C23" s="119" t="s">
        <v>77</v>
      </c>
      <c r="D23" s="120">
        <v>2</v>
      </c>
      <c r="E23" s="13"/>
      <c r="F23" s="13"/>
      <c r="G23" s="13" t="s">
        <v>78</v>
      </c>
      <c r="H23" s="13" t="s">
        <v>79</v>
      </c>
      <c r="I23" s="121" t="s">
        <v>80</v>
      </c>
      <c r="J23" s="120" t="s">
        <v>85</v>
      </c>
      <c r="K23" s="120">
        <v>2001</v>
      </c>
      <c r="L23" s="120" t="s">
        <v>86</v>
      </c>
      <c r="M23" s="119"/>
      <c r="N23" s="13" t="e">
        <f>VLOOKUP(M23,#REF!,3,FALSE)</f>
        <v>#REF!</v>
      </c>
      <c r="O23" s="132"/>
      <c r="P23" s="14"/>
      <c r="Q23" s="132"/>
      <c r="R23" s="14"/>
      <c r="S23" s="14" t="s">
        <v>34</v>
      </c>
      <c r="T23" s="14" t="s">
        <v>34</v>
      </c>
      <c r="U23" s="13"/>
    </row>
    <row r="24" spans="1:21" s="28" customFormat="1" ht="30" customHeight="1" x14ac:dyDescent="0.3">
      <c r="A24" s="13" t="s">
        <v>27</v>
      </c>
      <c r="B24" s="13" t="s">
        <v>76</v>
      </c>
      <c r="C24" s="119" t="s">
        <v>77</v>
      </c>
      <c r="D24" s="120">
        <v>2</v>
      </c>
      <c r="E24" s="13"/>
      <c r="F24" s="13"/>
      <c r="G24" s="13" t="s">
        <v>78</v>
      </c>
      <c r="H24" s="13" t="s">
        <v>79</v>
      </c>
      <c r="I24" s="121" t="s">
        <v>80</v>
      </c>
      <c r="J24" s="120" t="s">
        <v>87</v>
      </c>
      <c r="K24" s="120">
        <v>2004</v>
      </c>
      <c r="L24" s="27" t="s">
        <v>88</v>
      </c>
      <c r="M24" s="27"/>
      <c r="N24" s="13" t="e">
        <f>VLOOKUP(M24,#REF!,3,FALSE)</f>
        <v>#REF!</v>
      </c>
      <c r="O24" s="132"/>
      <c r="P24" s="14"/>
      <c r="Q24" s="132"/>
      <c r="R24" s="14"/>
      <c r="S24" s="14" t="s">
        <v>34</v>
      </c>
      <c r="T24" s="14" t="s">
        <v>34</v>
      </c>
      <c r="U24" s="13"/>
    </row>
    <row r="25" spans="1:21" s="28" customFormat="1" ht="30" customHeight="1" x14ac:dyDescent="0.3">
      <c r="A25" s="13" t="s">
        <v>27</v>
      </c>
      <c r="B25" s="13" t="s">
        <v>76</v>
      </c>
      <c r="C25" s="119" t="s">
        <v>77</v>
      </c>
      <c r="D25" s="120">
        <v>2</v>
      </c>
      <c r="E25" s="13"/>
      <c r="F25" s="13"/>
      <c r="G25" s="13" t="s">
        <v>78</v>
      </c>
      <c r="H25" s="13" t="s">
        <v>79</v>
      </c>
      <c r="I25" s="121" t="s">
        <v>89</v>
      </c>
      <c r="J25" s="120" t="s">
        <v>90</v>
      </c>
      <c r="K25" s="120">
        <v>2004</v>
      </c>
      <c r="L25" s="27" t="s">
        <v>91</v>
      </c>
      <c r="M25" s="27"/>
      <c r="N25" s="13" t="e">
        <f>VLOOKUP(M25,#REF!,3,FALSE)</f>
        <v>#REF!</v>
      </c>
      <c r="O25" s="132"/>
      <c r="P25" s="14"/>
      <c r="Q25" s="132"/>
      <c r="R25" s="14"/>
      <c r="S25" s="14" t="s">
        <v>34</v>
      </c>
      <c r="T25" s="14" t="s">
        <v>34</v>
      </c>
      <c r="U25" s="13"/>
    </row>
    <row r="26" spans="1:21" s="28" customFormat="1" ht="15" customHeight="1" x14ac:dyDescent="0.3">
      <c r="A26" s="13" t="s">
        <v>27</v>
      </c>
      <c r="B26" s="13" t="s">
        <v>76</v>
      </c>
      <c r="C26" s="119" t="s">
        <v>77</v>
      </c>
      <c r="D26" s="120">
        <v>2</v>
      </c>
      <c r="E26" s="13"/>
      <c r="F26" s="13"/>
      <c r="G26" s="13" t="s">
        <v>78</v>
      </c>
      <c r="H26" s="13" t="s">
        <v>79</v>
      </c>
      <c r="I26" s="121" t="s">
        <v>92</v>
      </c>
      <c r="J26" s="120" t="s">
        <v>93</v>
      </c>
      <c r="K26" s="120">
        <v>2002</v>
      </c>
      <c r="L26" s="120" t="s">
        <v>94</v>
      </c>
      <c r="M26" s="120"/>
      <c r="N26" s="13" t="e">
        <f>VLOOKUP(M26,#REF!,3,FALSE)</f>
        <v>#REF!</v>
      </c>
      <c r="O26" s="132"/>
      <c r="P26" s="14"/>
      <c r="Q26" s="132"/>
      <c r="R26" s="14"/>
      <c r="S26" s="14" t="s">
        <v>34</v>
      </c>
      <c r="T26" s="14"/>
      <c r="U26" s="13"/>
    </row>
    <row r="27" spans="1:21" s="28" customFormat="1" ht="30" customHeight="1" x14ac:dyDescent="0.3">
      <c r="A27" s="13" t="s">
        <v>27</v>
      </c>
      <c r="B27" s="13" t="s">
        <v>76</v>
      </c>
      <c r="C27" s="119" t="s">
        <v>77</v>
      </c>
      <c r="D27" s="120">
        <v>2</v>
      </c>
      <c r="E27" s="13"/>
      <c r="F27" s="13"/>
      <c r="G27" s="13" t="s">
        <v>78</v>
      </c>
      <c r="H27" s="13" t="s">
        <v>79</v>
      </c>
      <c r="I27" s="121" t="s">
        <v>92</v>
      </c>
      <c r="J27" s="120" t="s">
        <v>95</v>
      </c>
      <c r="K27" s="120">
        <v>2007</v>
      </c>
      <c r="L27" s="120" t="s">
        <v>96</v>
      </c>
      <c r="M27" s="120"/>
      <c r="N27" s="13" t="e">
        <f>VLOOKUP(M27,#REF!,3,FALSE)</f>
        <v>#REF!</v>
      </c>
      <c r="O27" s="132"/>
      <c r="P27" s="14"/>
      <c r="Q27" s="132"/>
      <c r="R27" s="14"/>
      <c r="S27" s="14" t="s">
        <v>34</v>
      </c>
      <c r="T27" s="14" t="s">
        <v>34</v>
      </c>
      <c r="U27" s="13"/>
    </row>
    <row r="28" spans="1:21" s="28" customFormat="1" ht="27.6" x14ac:dyDescent="0.3">
      <c r="A28" s="13" t="s">
        <v>27</v>
      </c>
      <c r="B28" s="13" t="s">
        <v>76</v>
      </c>
      <c r="C28" s="119" t="s">
        <v>77</v>
      </c>
      <c r="D28" s="27">
        <v>4</v>
      </c>
      <c r="E28" s="13"/>
      <c r="F28" s="13"/>
      <c r="G28" s="13" t="s">
        <v>97</v>
      </c>
      <c r="H28" s="121" t="s">
        <v>98</v>
      </c>
      <c r="I28" s="121" t="s">
        <v>99</v>
      </c>
      <c r="J28" s="120" t="s">
        <v>100</v>
      </c>
      <c r="K28" s="120">
        <v>2001</v>
      </c>
      <c r="L28" s="120" t="s">
        <v>101</v>
      </c>
      <c r="M28" s="120"/>
      <c r="N28" s="13" t="e">
        <f>VLOOKUP(M28,#REF!,3,FALSE)</f>
        <v>#REF!</v>
      </c>
      <c r="O28" s="130" t="s">
        <v>74</v>
      </c>
      <c r="P28" s="27">
        <v>48</v>
      </c>
      <c r="Q28" s="130" t="s">
        <v>74</v>
      </c>
      <c r="R28" s="27">
        <v>144</v>
      </c>
      <c r="S28" s="14" t="s">
        <v>34</v>
      </c>
      <c r="T28" s="14" t="s">
        <v>34</v>
      </c>
      <c r="U28" s="27" t="s">
        <v>75</v>
      </c>
    </row>
    <row r="29" spans="1:21" s="28" customFormat="1" ht="27.6" x14ac:dyDescent="0.3">
      <c r="A29" s="13" t="s">
        <v>27</v>
      </c>
      <c r="B29" s="13" t="s">
        <v>76</v>
      </c>
      <c r="C29" s="119" t="s">
        <v>77</v>
      </c>
      <c r="D29" s="27">
        <v>4</v>
      </c>
      <c r="E29" s="13"/>
      <c r="F29" s="13"/>
      <c r="G29" s="13" t="s">
        <v>97</v>
      </c>
      <c r="H29" s="121" t="s">
        <v>98</v>
      </c>
      <c r="I29" s="121" t="s">
        <v>102</v>
      </c>
      <c r="J29" s="120" t="s">
        <v>103</v>
      </c>
      <c r="K29" s="120">
        <v>2004</v>
      </c>
      <c r="L29" s="120" t="s">
        <v>104</v>
      </c>
      <c r="M29" s="120"/>
      <c r="N29" s="122" t="e">
        <f>VLOOKUP(M29,#REF!,3,FALSE)</f>
        <v>#REF!</v>
      </c>
      <c r="O29" s="130" t="s">
        <v>74</v>
      </c>
      <c r="P29" s="27">
        <v>48</v>
      </c>
      <c r="Q29" s="130" t="s">
        <v>74</v>
      </c>
      <c r="R29" s="27">
        <v>144</v>
      </c>
      <c r="S29" s="14" t="s">
        <v>34</v>
      </c>
      <c r="T29" s="14" t="s">
        <v>34</v>
      </c>
      <c r="U29" s="27" t="s">
        <v>75</v>
      </c>
    </row>
    <row r="30" spans="1:21" s="28" customFormat="1" x14ac:dyDescent="0.3">
      <c r="A30" s="112" t="s">
        <v>27</v>
      </c>
      <c r="B30" s="112" t="s">
        <v>76</v>
      </c>
      <c r="C30" s="123" t="s">
        <v>105</v>
      </c>
      <c r="D30" s="124">
        <v>4</v>
      </c>
      <c r="E30" s="112"/>
      <c r="F30" s="112"/>
      <c r="G30" s="112" t="s">
        <v>106</v>
      </c>
      <c r="H30" s="198" t="s">
        <v>107</v>
      </c>
      <c r="I30" s="198" t="s">
        <v>108</v>
      </c>
      <c r="J30" s="125"/>
      <c r="K30" s="125"/>
      <c r="L30" s="125"/>
      <c r="M30" s="125"/>
      <c r="N30" s="126"/>
      <c r="O30" s="133"/>
      <c r="P30" s="115"/>
      <c r="Q30" s="133"/>
      <c r="R30" s="115"/>
      <c r="S30" s="115" t="s">
        <v>34</v>
      </c>
      <c r="T30" s="115" t="s">
        <v>34</v>
      </c>
      <c r="U30" s="112"/>
    </row>
    <row r="31" spans="1:21" s="28" customFormat="1" x14ac:dyDescent="0.3">
      <c r="A31" s="13" t="s">
        <v>27</v>
      </c>
      <c r="B31" s="13" t="s">
        <v>76</v>
      </c>
      <c r="C31" s="119" t="s">
        <v>105</v>
      </c>
      <c r="D31" s="27">
        <v>4</v>
      </c>
      <c r="E31" s="13"/>
      <c r="F31" s="13"/>
      <c r="G31" s="13" t="s">
        <v>109</v>
      </c>
      <c r="H31" s="193"/>
      <c r="I31" s="193"/>
      <c r="J31" s="120"/>
      <c r="K31" s="120"/>
      <c r="L31" s="120"/>
      <c r="M31" s="120"/>
      <c r="N31" s="122"/>
      <c r="O31" s="132"/>
      <c r="P31" s="14"/>
      <c r="Q31" s="132"/>
      <c r="R31" s="14"/>
      <c r="S31" s="14" t="s">
        <v>34</v>
      </c>
      <c r="T31" s="14" t="s">
        <v>34</v>
      </c>
      <c r="U31" s="13"/>
    </row>
    <row r="32" spans="1:21" s="28" customFormat="1" x14ac:dyDescent="0.3">
      <c r="A32" s="13" t="s">
        <v>27</v>
      </c>
      <c r="B32" s="13" t="s">
        <v>76</v>
      </c>
      <c r="C32" s="119" t="s">
        <v>110</v>
      </c>
      <c r="D32" s="27">
        <v>4</v>
      </c>
      <c r="E32" s="13"/>
      <c r="F32" s="13"/>
      <c r="G32" s="13" t="s">
        <v>106</v>
      </c>
      <c r="H32" s="192" t="s">
        <v>111</v>
      </c>
      <c r="I32" s="192" t="s">
        <v>112</v>
      </c>
      <c r="J32" s="120"/>
      <c r="K32" s="120"/>
      <c r="L32" s="120"/>
      <c r="M32" s="120"/>
      <c r="N32" s="122"/>
      <c r="O32" s="132"/>
      <c r="P32" s="14"/>
      <c r="Q32" s="132"/>
      <c r="R32" s="14"/>
      <c r="S32" s="14" t="s">
        <v>34</v>
      </c>
      <c r="T32" s="14" t="s">
        <v>34</v>
      </c>
      <c r="U32" s="13"/>
    </row>
    <row r="33" spans="1:21" s="28" customFormat="1" x14ac:dyDescent="0.3">
      <c r="A33" s="13" t="s">
        <v>27</v>
      </c>
      <c r="B33" s="13" t="s">
        <v>76</v>
      </c>
      <c r="C33" s="119" t="s">
        <v>110</v>
      </c>
      <c r="D33" s="27">
        <v>4</v>
      </c>
      <c r="E33" s="13"/>
      <c r="F33" s="13"/>
      <c r="G33" s="13" t="s">
        <v>109</v>
      </c>
      <c r="H33" s="193"/>
      <c r="I33" s="193"/>
      <c r="J33" s="120"/>
      <c r="K33" s="120"/>
      <c r="L33" s="120"/>
      <c r="M33" s="120"/>
      <c r="N33" s="122"/>
      <c r="O33" s="132"/>
      <c r="P33" s="14"/>
      <c r="Q33" s="132"/>
      <c r="R33" s="14"/>
      <c r="S33" s="14" t="s">
        <v>34</v>
      </c>
      <c r="T33" s="14" t="s">
        <v>34</v>
      </c>
      <c r="U33" s="13"/>
    </row>
    <row r="34" spans="1:21" s="28" customFormat="1" x14ac:dyDescent="0.3">
      <c r="A34" s="13" t="s">
        <v>27</v>
      </c>
      <c r="B34" s="13" t="s">
        <v>76</v>
      </c>
      <c r="C34" s="119" t="s">
        <v>113</v>
      </c>
      <c r="D34" s="27">
        <v>4</v>
      </c>
      <c r="E34" s="13"/>
      <c r="F34" s="13"/>
      <c r="G34" s="13" t="s">
        <v>106</v>
      </c>
      <c r="H34" s="127" t="s">
        <v>107</v>
      </c>
      <c r="I34" s="121" t="s">
        <v>114</v>
      </c>
      <c r="J34" s="120"/>
      <c r="K34" s="120"/>
      <c r="L34" s="120"/>
      <c r="M34" s="120"/>
      <c r="N34" s="122"/>
      <c r="O34" s="132"/>
      <c r="P34" s="14"/>
      <c r="Q34" s="132"/>
      <c r="R34" s="14"/>
      <c r="S34" s="14" t="s">
        <v>34</v>
      </c>
      <c r="T34" s="14" t="s">
        <v>34</v>
      </c>
      <c r="U34" s="13"/>
    </row>
    <row r="35" spans="1:21" s="28" customFormat="1" x14ac:dyDescent="0.3">
      <c r="A35" s="13" t="s">
        <v>27</v>
      </c>
      <c r="B35" s="13" t="s">
        <v>76</v>
      </c>
      <c r="C35" s="119" t="s">
        <v>115</v>
      </c>
      <c r="D35" s="27">
        <v>4</v>
      </c>
      <c r="E35" s="13"/>
      <c r="F35" s="13"/>
      <c r="G35" s="13" t="s">
        <v>116</v>
      </c>
      <c r="H35" s="127" t="s">
        <v>107</v>
      </c>
      <c r="I35" s="121" t="s">
        <v>117</v>
      </c>
      <c r="J35" s="120"/>
      <c r="K35" s="120"/>
      <c r="L35" s="120"/>
      <c r="M35" s="120"/>
      <c r="N35" s="122"/>
      <c r="O35" s="132"/>
      <c r="P35" s="14"/>
      <c r="Q35" s="132"/>
      <c r="R35" s="14"/>
      <c r="S35" s="14" t="s">
        <v>34</v>
      </c>
      <c r="T35" s="14" t="s">
        <v>34</v>
      </c>
      <c r="U35" s="13"/>
    </row>
    <row r="36" spans="1:21" s="28" customFormat="1" x14ac:dyDescent="0.3">
      <c r="A36" s="13" t="s">
        <v>27</v>
      </c>
      <c r="B36" s="13" t="s">
        <v>76</v>
      </c>
      <c r="C36" s="119" t="s">
        <v>118</v>
      </c>
      <c r="D36" s="27">
        <v>4</v>
      </c>
      <c r="E36" s="13"/>
      <c r="F36" s="13"/>
      <c r="G36" s="13" t="s">
        <v>116</v>
      </c>
      <c r="H36" s="121" t="s">
        <v>119</v>
      </c>
      <c r="I36" s="121" t="s">
        <v>120</v>
      </c>
      <c r="J36" s="120"/>
      <c r="K36" s="120"/>
      <c r="L36" s="120"/>
      <c r="M36" s="120"/>
      <c r="N36" s="122"/>
      <c r="O36" s="132"/>
      <c r="P36" s="14"/>
      <c r="Q36" s="132"/>
      <c r="R36" s="14"/>
      <c r="S36" s="14" t="s">
        <v>34</v>
      </c>
      <c r="T36" s="14" t="s">
        <v>34</v>
      </c>
      <c r="U36" s="13"/>
    </row>
    <row r="37" spans="1:21" s="28" customFormat="1" x14ac:dyDescent="0.3">
      <c r="A37" s="13" t="s">
        <v>27</v>
      </c>
      <c r="B37" s="13" t="s">
        <v>76</v>
      </c>
      <c r="C37" s="119" t="s">
        <v>121</v>
      </c>
      <c r="D37" s="27">
        <v>4</v>
      </c>
      <c r="E37" s="13"/>
      <c r="F37" s="13"/>
      <c r="G37" s="13" t="s">
        <v>116</v>
      </c>
      <c r="H37" s="127" t="s">
        <v>107</v>
      </c>
      <c r="I37" s="121" t="s">
        <v>122</v>
      </c>
      <c r="J37" s="120"/>
      <c r="K37" s="120"/>
      <c r="L37" s="120"/>
      <c r="M37" s="120"/>
      <c r="N37" s="122"/>
      <c r="O37" s="132"/>
      <c r="P37" s="14"/>
      <c r="Q37" s="132"/>
      <c r="R37" s="14"/>
      <c r="S37" s="14" t="s">
        <v>34</v>
      </c>
      <c r="T37" s="14" t="s">
        <v>34</v>
      </c>
      <c r="U37" s="13"/>
    </row>
    <row r="38" spans="1:21" s="28" customFormat="1" x14ac:dyDescent="0.3">
      <c r="A38" s="13" t="s">
        <v>27</v>
      </c>
      <c r="B38" s="13" t="s">
        <v>76</v>
      </c>
      <c r="C38" s="119" t="s">
        <v>123</v>
      </c>
      <c r="D38" s="27">
        <v>4</v>
      </c>
      <c r="E38" s="13"/>
      <c r="F38" s="13"/>
      <c r="G38" s="13" t="s">
        <v>116</v>
      </c>
      <c r="H38" s="121" t="s">
        <v>124</v>
      </c>
      <c r="I38" s="121" t="s">
        <v>125</v>
      </c>
      <c r="J38" s="120"/>
      <c r="K38" s="120"/>
      <c r="L38" s="120"/>
      <c r="M38" s="120"/>
      <c r="N38" s="122"/>
      <c r="O38" s="132"/>
      <c r="P38" s="14"/>
      <c r="Q38" s="132"/>
      <c r="R38" s="14"/>
      <c r="S38" s="14" t="s">
        <v>34</v>
      </c>
      <c r="T38" s="14" t="s">
        <v>34</v>
      </c>
      <c r="U38" s="13"/>
    </row>
    <row r="39" spans="1:21" s="28" customFormat="1" x14ac:dyDescent="0.3">
      <c r="A39" s="13" t="s">
        <v>27</v>
      </c>
      <c r="B39" s="13" t="s">
        <v>76</v>
      </c>
      <c r="C39" s="119" t="s">
        <v>126</v>
      </c>
      <c r="D39" s="27">
        <v>4</v>
      </c>
      <c r="E39" s="13"/>
      <c r="F39" s="13"/>
      <c r="G39" s="13" t="s">
        <v>116</v>
      </c>
      <c r="H39" s="127" t="s">
        <v>107</v>
      </c>
      <c r="I39" s="121" t="s">
        <v>127</v>
      </c>
      <c r="J39" s="120"/>
      <c r="K39" s="120"/>
      <c r="L39" s="120"/>
      <c r="M39" s="120"/>
      <c r="N39" s="122"/>
      <c r="O39" s="132"/>
      <c r="P39" s="14"/>
      <c r="Q39" s="132"/>
      <c r="R39" s="14"/>
      <c r="S39" s="14" t="s">
        <v>34</v>
      </c>
      <c r="T39" s="14" t="s">
        <v>34</v>
      </c>
      <c r="U39" s="13"/>
    </row>
    <row r="40" spans="1:21" s="28" customFormat="1" x14ac:dyDescent="0.3">
      <c r="A40" s="13" t="s">
        <v>27</v>
      </c>
      <c r="B40" s="13" t="s">
        <v>76</v>
      </c>
      <c r="C40" s="119" t="s">
        <v>128</v>
      </c>
      <c r="D40" s="27">
        <v>4</v>
      </c>
      <c r="E40" s="13"/>
      <c r="F40" s="13"/>
      <c r="G40" s="13" t="s">
        <v>116</v>
      </c>
      <c r="H40" s="127" t="s">
        <v>107</v>
      </c>
      <c r="I40" s="121" t="s">
        <v>129</v>
      </c>
      <c r="J40" s="120"/>
      <c r="K40" s="120"/>
      <c r="L40" s="120"/>
      <c r="M40" s="120"/>
      <c r="N40" s="122"/>
      <c r="O40" s="132"/>
      <c r="P40" s="14"/>
      <c r="Q40" s="132"/>
      <c r="R40" s="14"/>
      <c r="S40" s="14" t="s">
        <v>34</v>
      </c>
      <c r="T40" s="14" t="s">
        <v>34</v>
      </c>
      <c r="U40" s="13"/>
    </row>
    <row r="41" spans="1:21" s="28" customFormat="1" x14ac:dyDescent="0.3">
      <c r="A41" s="13" t="s">
        <v>27</v>
      </c>
      <c r="B41" s="13" t="s">
        <v>76</v>
      </c>
      <c r="C41" s="13" t="s">
        <v>130</v>
      </c>
      <c r="D41" s="27">
        <v>1</v>
      </c>
      <c r="E41" s="13"/>
      <c r="F41" s="13"/>
      <c r="G41" s="13" t="s">
        <v>36</v>
      </c>
      <c r="H41" s="13" t="s">
        <v>131</v>
      </c>
      <c r="I41" s="13" t="s">
        <v>132</v>
      </c>
      <c r="J41" s="27"/>
      <c r="K41" s="27">
        <v>2006</v>
      </c>
      <c r="L41" s="13"/>
      <c r="M41" s="13"/>
      <c r="N41" s="13" t="e">
        <f>VLOOKUP(M41,[1]CNEH!$B$1:$E$1997,3,FALSE)</f>
        <v>#N/A</v>
      </c>
      <c r="O41" s="132"/>
      <c r="P41" s="14"/>
      <c r="Q41" s="132"/>
      <c r="R41" s="14"/>
      <c r="S41" s="14" t="s">
        <v>34</v>
      </c>
      <c r="T41" s="14" t="s">
        <v>34</v>
      </c>
      <c r="U41" s="13"/>
    </row>
    <row r="42" spans="1:21" s="28" customFormat="1" x14ac:dyDescent="0.3">
      <c r="A42" s="13" t="s">
        <v>27</v>
      </c>
      <c r="B42" s="13" t="s">
        <v>76</v>
      </c>
      <c r="C42" s="13" t="s">
        <v>130</v>
      </c>
      <c r="D42" s="27">
        <v>1</v>
      </c>
      <c r="E42" s="13"/>
      <c r="F42" s="13"/>
      <c r="G42" s="13" t="s">
        <v>36</v>
      </c>
      <c r="H42" s="13" t="s">
        <v>131</v>
      </c>
      <c r="I42" s="13" t="s">
        <v>132</v>
      </c>
      <c r="J42" s="27"/>
      <c r="K42" s="27">
        <v>2006</v>
      </c>
      <c r="L42" s="13"/>
      <c r="M42" s="13"/>
      <c r="N42" s="13" t="e">
        <f>VLOOKUP(M42,[1]CNEH!$B$1:$E$1997,3,FALSE)</f>
        <v>#N/A</v>
      </c>
      <c r="O42" s="132"/>
      <c r="P42" s="14"/>
      <c r="Q42" s="132"/>
      <c r="R42" s="14"/>
      <c r="S42" s="14" t="s">
        <v>34</v>
      </c>
      <c r="T42" s="14" t="s">
        <v>34</v>
      </c>
      <c r="U42" s="13"/>
    </row>
    <row r="43" spans="1:21" s="28" customFormat="1" x14ac:dyDescent="0.3">
      <c r="A43" s="13" t="s">
        <v>27</v>
      </c>
      <c r="B43" s="13" t="s">
        <v>76</v>
      </c>
      <c r="C43" s="13" t="s">
        <v>130</v>
      </c>
      <c r="D43" s="27">
        <v>1</v>
      </c>
      <c r="E43" s="13"/>
      <c r="F43" s="13"/>
      <c r="G43" s="13" t="s">
        <v>31</v>
      </c>
      <c r="H43" s="13" t="s">
        <v>131</v>
      </c>
      <c r="I43" s="13" t="s">
        <v>133</v>
      </c>
      <c r="J43" s="27"/>
      <c r="K43" s="27">
        <v>2006</v>
      </c>
      <c r="L43" s="13"/>
      <c r="M43" s="13"/>
      <c r="N43" s="13" t="e">
        <f>VLOOKUP(M43,[1]CNEH!$B$1:$E$1997,3,FALSE)</f>
        <v>#N/A</v>
      </c>
      <c r="O43" s="132"/>
      <c r="P43" s="14"/>
      <c r="Q43" s="132"/>
      <c r="R43" s="14"/>
      <c r="S43" s="14" t="s">
        <v>34</v>
      </c>
      <c r="T43" s="14" t="s">
        <v>34</v>
      </c>
      <c r="U43" s="13"/>
    </row>
    <row r="44" spans="1:21" s="28" customFormat="1" x14ac:dyDescent="0.3">
      <c r="A44" s="13" t="s">
        <v>27</v>
      </c>
      <c r="B44" s="13" t="s">
        <v>76</v>
      </c>
      <c r="C44" s="13" t="s">
        <v>130</v>
      </c>
      <c r="D44" s="27">
        <v>1</v>
      </c>
      <c r="E44" s="13"/>
      <c r="F44" s="13"/>
      <c r="G44" s="13" t="s">
        <v>31</v>
      </c>
      <c r="H44" s="13" t="s">
        <v>131</v>
      </c>
      <c r="I44" s="13" t="s">
        <v>133</v>
      </c>
      <c r="J44" s="27"/>
      <c r="K44" s="27">
        <v>2006</v>
      </c>
      <c r="L44" s="13"/>
      <c r="M44" s="13"/>
      <c r="N44" s="13" t="e">
        <f>VLOOKUP(M44,[1]CNEH!$B$1:$E$1997,3,FALSE)</f>
        <v>#N/A</v>
      </c>
      <c r="O44" s="132"/>
      <c r="P44" s="14"/>
      <c r="Q44" s="132"/>
      <c r="R44" s="14"/>
      <c r="S44" s="14" t="s">
        <v>34</v>
      </c>
      <c r="T44" s="14" t="s">
        <v>34</v>
      </c>
      <c r="U44" s="13"/>
    </row>
    <row r="45" spans="1:21" s="28" customFormat="1" x14ac:dyDescent="0.3">
      <c r="A45" s="13" t="s">
        <v>27</v>
      </c>
      <c r="B45" s="13" t="s">
        <v>76</v>
      </c>
      <c r="C45" s="13" t="s">
        <v>130</v>
      </c>
      <c r="D45" s="27">
        <v>1</v>
      </c>
      <c r="E45" s="13"/>
      <c r="F45" s="13"/>
      <c r="G45" s="13" t="s">
        <v>46</v>
      </c>
      <c r="H45" s="13" t="s">
        <v>134</v>
      </c>
      <c r="I45" s="13" t="s">
        <v>135</v>
      </c>
      <c r="J45" s="27"/>
      <c r="K45" s="27"/>
      <c r="L45" s="13"/>
      <c r="M45" s="13"/>
      <c r="N45" s="13" t="e">
        <f>VLOOKUP(M45,[1]CNEH!$B$1:$E$1997,3,FALSE)</f>
        <v>#N/A</v>
      </c>
      <c r="O45" s="132"/>
      <c r="P45" s="14"/>
      <c r="Q45" s="132"/>
      <c r="R45" s="14"/>
      <c r="S45" s="14" t="s">
        <v>34</v>
      </c>
      <c r="T45" s="14" t="s">
        <v>34</v>
      </c>
      <c r="U45" s="13"/>
    </row>
    <row r="46" spans="1:21" s="28" customFormat="1" x14ac:dyDescent="0.3">
      <c r="A46" s="13" t="s">
        <v>27</v>
      </c>
      <c r="B46" s="13" t="s">
        <v>76</v>
      </c>
      <c r="C46" s="13" t="s">
        <v>130</v>
      </c>
      <c r="D46" s="27">
        <v>1</v>
      </c>
      <c r="E46" s="13"/>
      <c r="F46" s="13"/>
      <c r="G46" s="13" t="s">
        <v>46</v>
      </c>
      <c r="H46" s="13" t="s">
        <v>134</v>
      </c>
      <c r="I46" s="13" t="s">
        <v>136</v>
      </c>
      <c r="J46" s="27"/>
      <c r="K46" s="27"/>
      <c r="L46" s="13"/>
      <c r="M46" s="13"/>
      <c r="N46" s="13" t="e">
        <f>VLOOKUP(M46,[1]CNEH!$B$1:$E$1997,3,FALSE)</f>
        <v>#N/A</v>
      </c>
      <c r="O46" s="132"/>
      <c r="P46" s="14"/>
      <c r="Q46" s="132"/>
      <c r="R46" s="14"/>
      <c r="S46" s="14" t="s">
        <v>34</v>
      </c>
      <c r="T46" s="14" t="s">
        <v>34</v>
      </c>
      <c r="U46" s="13"/>
    </row>
    <row r="47" spans="1:21" s="28" customFormat="1" x14ac:dyDescent="0.3">
      <c r="A47" s="13" t="s">
        <v>27</v>
      </c>
      <c r="B47" s="13" t="s">
        <v>76</v>
      </c>
      <c r="C47" s="13" t="s">
        <v>130</v>
      </c>
      <c r="D47" s="27">
        <v>3</v>
      </c>
      <c r="E47" s="13"/>
      <c r="F47" s="13"/>
      <c r="G47" s="13" t="s">
        <v>46</v>
      </c>
      <c r="H47" s="13" t="s">
        <v>134</v>
      </c>
      <c r="I47" s="13" t="s">
        <v>137</v>
      </c>
      <c r="J47" s="27"/>
      <c r="K47" s="27"/>
      <c r="L47" s="13"/>
      <c r="M47" s="13"/>
      <c r="N47" s="122" t="e">
        <f>VLOOKUP(M47,[1]CNEH!$B$1:$E$1997,3,FALSE)</f>
        <v>#N/A</v>
      </c>
      <c r="O47" s="132"/>
      <c r="P47" s="14"/>
      <c r="Q47" s="132"/>
      <c r="R47" s="14"/>
      <c r="S47" s="14" t="s">
        <v>34</v>
      </c>
      <c r="T47" s="14" t="s">
        <v>34</v>
      </c>
      <c r="U47" s="13"/>
    </row>
    <row r="48" spans="1:21" s="28" customFormat="1" x14ac:dyDescent="0.3">
      <c r="A48" s="13" t="s">
        <v>27</v>
      </c>
      <c r="B48" s="13" t="s">
        <v>76</v>
      </c>
      <c r="C48" s="13" t="s">
        <v>130</v>
      </c>
      <c r="D48" s="27">
        <v>3</v>
      </c>
      <c r="E48" s="13"/>
      <c r="F48" s="13"/>
      <c r="G48" s="13" t="s">
        <v>46</v>
      </c>
      <c r="H48" s="13" t="s">
        <v>138</v>
      </c>
      <c r="I48" s="13" t="s">
        <v>139</v>
      </c>
      <c r="J48" s="27"/>
      <c r="K48" s="27"/>
      <c r="L48" s="13"/>
      <c r="M48" s="13"/>
      <c r="N48" s="122" t="e">
        <f>VLOOKUP(M48,[1]CNEH!$B$1:$E$1997,3,FALSE)</f>
        <v>#N/A</v>
      </c>
      <c r="O48" s="132"/>
      <c r="P48" s="14"/>
      <c r="Q48" s="132"/>
      <c r="R48" s="14"/>
      <c r="S48" s="14" t="s">
        <v>34</v>
      </c>
      <c r="T48" s="14" t="s">
        <v>34</v>
      </c>
      <c r="U48" s="13"/>
    </row>
    <row r="49" spans="1:21" s="28" customFormat="1" x14ac:dyDescent="0.3">
      <c r="A49" s="13" t="s">
        <v>27</v>
      </c>
      <c r="B49" s="13" t="s">
        <v>76</v>
      </c>
      <c r="C49" s="13" t="s">
        <v>130</v>
      </c>
      <c r="D49" s="27">
        <v>1</v>
      </c>
      <c r="E49" s="13"/>
      <c r="F49" s="13"/>
      <c r="G49" s="13" t="s">
        <v>46</v>
      </c>
      <c r="H49" s="13" t="s">
        <v>140</v>
      </c>
      <c r="I49" s="13" t="s">
        <v>141</v>
      </c>
      <c r="J49" s="27"/>
      <c r="K49" s="27"/>
      <c r="L49" s="13"/>
      <c r="M49" s="13"/>
      <c r="N49" s="122" t="e">
        <f>VLOOKUP(M49,[1]CNEH!$B$1:$E$1997,3,FALSE)</f>
        <v>#N/A</v>
      </c>
      <c r="O49" s="132"/>
      <c r="P49" s="14"/>
      <c r="Q49" s="132"/>
      <c r="R49" s="14"/>
      <c r="S49" s="14" t="s">
        <v>34</v>
      </c>
      <c r="T49" s="14" t="s">
        <v>34</v>
      </c>
      <c r="U49" s="13"/>
    </row>
    <row r="50" spans="1:21" s="28" customFormat="1" x14ac:dyDescent="0.3">
      <c r="A50" s="13" t="s">
        <v>27</v>
      </c>
      <c r="B50" s="13" t="s">
        <v>76</v>
      </c>
      <c r="C50" s="13" t="s">
        <v>130</v>
      </c>
      <c r="D50" s="27">
        <v>3</v>
      </c>
      <c r="E50" s="13"/>
      <c r="F50" s="13"/>
      <c r="G50" s="13" t="s">
        <v>142</v>
      </c>
      <c r="H50" s="13" t="s">
        <v>143</v>
      </c>
      <c r="I50" s="13" t="s">
        <v>144</v>
      </c>
      <c r="J50" s="27"/>
      <c r="K50" s="27">
        <v>2006</v>
      </c>
      <c r="L50" s="13"/>
      <c r="M50" s="13"/>
      <c r="N50" s="122" t="e">
        <f>VLOOKUP(M50,[1]CNEH!$B$1:$E$1997,3,FALSE)</f>
        <v>#N/A</v>
      </c>
      <c r="O50" s="132"/>
      <c r="P50" s="14"/>
      <c r="Q50" s="132"/>
      <c r="R50" s="14"/>
      <c r="S50" s="14" t="s">
        <v>34</v>
      </c>
      <c r="T50" s="14" t="s">
        <v>34</v>
      </c>
      <c r="U50" s="13"/>
    </row>
    <row r="51" spans="1:21" s="28" customFormat="1" x14ac:dyDescent="0.3">
      <c r="A51" s="13" t="s">
        <v>27</v>
      </c>
      <c r="B51" s="13" t="s">
        <v>76</v>
      </c>
      <c r="C51" s="13" t="s">
        <v>130</v>
      </c>
      <c r="D51" s="27">
        <v>3</v>
      </c>
      <c r="E51" s="13"/>
      <c r="F51" s="13"/>
      <c r="G51" s="13" t="s">
        <v>145</v>
      </c>
      <c r="H51" s="13" t="s">
        <v>146</v>
      </c>
      <c r="I51" s="13" t="s">
        <v>147</v>
      </c>
      <c r="J51" s="27"/>
      <c r="K51" s="27"/>
      <c r="L51" s="13"/>
      <c r="M51" s="13"/>
      <c r="N51" s="122" t="e">
        <f>VLOOKUP(M51,[1]CNEH!$B$1:$E$1997,3,FALSE)</f>
        <v>#N/A</v>
      </c>
      <c r="O51" s="132"/>
      <c r="P51" s="14"/>
      <c r="Q51" s="132"/>
      <c r="R51" s="14"/>
      <c r="S51" s="14" t="s">
        <v>34</v>
      </c>
      <c r="T51" s="14" t="s">
        <v>34</v>
      </c>
      <c r="U51" s="27" t="s">
        <v>148</v>
      </c>
    </row>
    <row r="52" spans="1:21" s="28" customFormat="1" x14ac:dyDescent="0.3">
      <c r="A52" s="13" t="s">
        <v>27</v>
      </c>
      <c r="B52" s="13" t="s">
        <v>76</v>
      </c>
      <c r="C52" s="13" t="s">
        <v>130</v>
      </c>
      <c r="D52" s="27">
        <v>3</v>
      </c>
      <c r="E52" s="13"/>
      <c r="F52" s="13"/>
      <c r="G52" s="13" t="s">
        <v>149</v>
      </c>
      <c r="H52" s="13" t="s">
        <v>150</v>
      </c>
      <c r="I52" s="13" t="s">
        <v>151</v>
      </c>
      <c r="J52" s="27"/>
      <c r="K52" s="27">
        <v>2006</v>
      </c>
      <c r="L52" s="13"/>
      <c r="M52" s="13"/>
      <c r="N52" s="122" t="e">
        <f>VLOOKUP(M52,[1]CNEH!$B$1:$E$1997,3,FALSE)</f>
        <v>#N/A</v>
      </c>
      <c r="O52" s="132"/>
      <c r="P52" s="14"/>
      <c r="Q52" s="132"/>
      <c r="R52" s="14"/>
      <c r="S52" s="14" t="s">
        <v>34</v>
      </c>
      <c r="T52" s="14" t="s">
        <v>34</v>
      </c>
      <c r="U52" s="27" t="s">
        <v>148</v>
      </c>
    </row>
    <row r="53" spans="1:21" s="28" customFormat="1" x14ac:dyDescent="0.3">
      <c r="A53" s="13" t="s">
        <v>27</v>
      </c>
      <c r="B53" s="13" t="s">
        <v>76</v>
      </c>
      <c r="C53" s="13" t="s">
        <v>130</v>
      </c>
      <c r="D53" s="27">
        <v>3</v>
      </c>
      <c r="E53" s="13"/>
      <c r="F53" s="13"/>
      <c r="G53" s="13" t="s">
        <v>152</v>
      </c>
      <c r="H53" s="13" t="s">
        <v>140</v>
      </c>
      <c r="I53" s="13" t="s">
        <v>153</v>
      </c>
      <c r="J53" s="27"/>
      <c r="K53" s="27"/>
      <c r="L53" s="13"/>
      <c r="M53" s="13"/>
      <c r="N53" s="122" t="e">
        <f>VLOOKUP(M53,[1]CNEH!$B$1:$E$1997,3,FALSE)</f>
        <v>#N/A</v>
      </c>
      <c r="O53" s="132"/>
      <c r="P53" s="14"/>
      <c r="Q53" s="132"/>
      <c r="R53" s="14"/>
      <c r="S53" s="14" t="s">
        <v>34</v>
      </c>
      <c r="T53" s="14" t="s">
        <v>34</v>
      </c>
      <c r="U53" s="13"/>
    </row>
    <row r="54" spans="1:21" s="28" customFormat="1" x14ac:dyDescent="0.3">
      <c r="A54" s="13" t="s">
        <v>27</v>
      </c>
      <c r="B54" s="13" t="s">
        <v>76</v>
      </c>
      <c r="C54" s="13" t="s">
        <v>154</v>
      </c>
      <c r="D54" s="27">
        <v>6</v>
      </c>
      <c r="E54" s="13"/>
      <c r="F54" s="13"/>
      <c r="G54" s="13" t="s">
        <v>155</v>
      </c>
      <c r="H54" s="13" t="s">
        <v>65</v>
      </c>
      <c r="I54" s="13" t="s">
        <v>156</v>
      </c>
      <c r="J54" s="27">
        <v>133056</v>
      </c>
      <c r="K54" s="117">
        <v>42194</v>
      </c>
      <c r="L54" s="13"/>
      <c r="M54" s="13"/>
      <c r="N54" s="13" t="e">
        <f>VLOOKUP(M54,[1]CNEH!$B$1:$E$1997,3,FALSE)</f>
        <v>#N/A</v>
      </c>
      <c r="O54" s="132"/>
      <c r="P54" s="14"/>
      <c r="Q54" s="132"/>
      <c r="R54" s="14"/>
      <c r="S54" s="14" t="s">
        <v>34</v>
      </c>
      <c r="T54" s="14" t="s">
        <v>34</v>
      </c>
      <c r="U54" s="13"/>
    </row>
    <row r="55" spans="1:21" s="28" customFormat="1" x14ac:dyDescent="0.3">
      <c r="A55" s="13" t="s">
        <v>27</v>
      </c>
      <c r="B55" s="13" t="s">
        <v>157</v>
      </c>
      <c r="C55" s="13" t="s">
        <v>130</v>
      </c>
      <c r="D55" s="27">
        <v>1</v>
      </c>
      <c r="E55" s="13"/>
      <c r="F55" s="13"/>
      <c r="G55" s="13" t="s">
        <v>36</v>
      </c>
      <c r="H55" s="13" t="s">
        <v>158</v>
      </c>
      <c r="I55" s="13" t="s">
        <v>159</v>
      </c>
      <c r="J55" s="27"/>
      <c r="K55" s="27">
        <v>1996</v>
      </c>
      <c r="L55" s="13"/>
      <c r="M55" s="13"/>
      <c r="N55" s="122" t="e">
        <f>VLOOKUP(M55,[1]CNEH!$B$1:$E$1997,3,FALSE)</f>
        <v>#N/A</v>
      </c>
      <c r="O55" s="132"/>
      <c r="P55" s="14"/>
      <c r="Q55" s="132"/>
      <c r="R55" s="14"/>
      <c r="S55" s="14" t="s">
        <v>34</v>
      </c>
      <c r="T55" s="14" t="s">
        <v>34</v>
      </c>
      <c r="U55" s="13"/>
    </row>
    <row r="56" spans="1:21" s="28" customFormat="1" x14ac:dyDescent="0.3">
      <c r="A56" s="13" t="s">
        <v>27</v>
      </c>
      <c r="B56" s="13" t="s">
        <v>157</v>
      </c>
      <c r="C56" s="13" t="s">
        <v>130</v>
      </c>
      <c r="D56" s="27">
        <v>1</v>
      </c>
      <c r="E56" s="13"/>
      <c r="F56" s="13"/>
      <c r="G56" s="13" t="s">
        <v>36</v>
      </c>
      <c r="H56" s="13" t="s">
        <v>158</v>
      </c>
      <c r="I56" s="13" t="s">
        <v>159</v>
      </c>
      <c r="J56" s="27"/>
      <c r="K56" s="27">
        <v>1996</v>
      </c>
      <c r="L56" s="13"/>
      <c r="M56" s="13"/>
      <c r="N56" s="122" t="e">
        <f>VLOOKUP(M56,[1]CNEH!$B$1:$E$1997,3,FALSE)</f>
        <v>#N/A</v>
      </c>
      <c r="O56" s="132"/>
      <c r="P56" s="14"/>
      <c r="Q56" s="132"/>
      <c r="R56" s="14"/>
      <c r="S56" s="14" t="s">
        <v>34</v>
      </c>
      <c r="T56" s="14" t="s">
        <v>34</v>
      </c>
      <c r="U56" s="13"/>
    </row>
    <row r="57" spans="1:21" s="28" customFormat="1" x14ac:dyDescent="0.3">
      <c r="A57" s="13" t="s">
        <v>27</v>
      </c>
      <c r="B57" s="13" t="s">
        <v>157</v>
      </c>
      <c r="C57" s="13" t="s">
        <v>130</v>
      </c>
      <c r="D57" s="27">
        <v>1</v>
      </c>
      <c r="E57" s="13"/>
      <c r="F57" s="13"/>
      <c r="G57" s="13" t="s">
        <v>31</v>
      </c>
      <c r="H57" s="13" t="s">
        <v>158</v>
      </c>
      <c r="I57" s="13" t="s">
        <v>160</v>
      </c>
      <c r="J57" s="27"/>
      <c r="K57" s="27"/>
      <c r="L57" s="13"/>
      <c r="M57" s="13"/>
      <c r="N57" s="122" t="e">
        <f>VLOOKUP(M57,[1]CNEH!$B$1:$E$1997,3,FALSE)</f>
        <v>#N/A</v>
      </c>
      <c r="O57" s="132"/>
      <c r="P57" s="14"/>
      <c r="Q57" s="132"/>
      <c r="R57" s="14"/>
      <c r="S57" s="14" t="s">
        <v>34</v>
      </c>
      <c r="T57" s="14" t="s">
        <v>34</v>
      </c>
      <c r="U57" s="13"/>
    </row>
    <row r="58" spans="1:21" s="28" customFormat="1" x14ac:dyDescent="0.3">
      <c r="A58" s="13" t="s">
        <v>27</v>
      </c>
      <c r="B58" s="13" t="s">
        <v>157</v>
      </c>
      <c r="C58" s="13" t="s">
        <v>130</v>
      </c>
      <c r="D58" s="27">
        <v>1</v>
      </c>
      <c r="E58" s="13"/>
      <c r="F58" s="13"/>
      <c r="G58" s="13" t="s">
        <v>31</v>
      </c>
      <c r="H58" s="13" t="s">
        <v>158</v>
      </c>
      <c r="I58" s="13" t="s">
        <v>160</v>
      </c>
      <c r="J58" s="27"/>
      <c r="K58" s="27"/>
      <c r="L58" s="13"/>
      <c r="M58" s="13"/>
      <c r="N58" s="122" t="e">
        <f>VLOOKUP(M58,[1]CNEH!$B$1:$E$1997,3,FALSE)</f>
        <v>#N/A</v>
      </c>
      <c r="O58" s="132"/>
      <c r="P58" s="14"/>
      <c r="Q58" s="132"/>
      <c r="R58" s="14"/>
      <c r="S58" s="14" t="s">
        <v>34</v>
      </c>
      <c r="T58" s="14" t="s">
        <v>34</v>
      </c>
      <c r="U58" s="13"/>
    </row>
    <row r="59" spans="1:21" s="28" customFormat="1" x14ac:dyDescent="0.3">
      <c r="A59" s="13" t="s">
        <v>27</v>
      </c>
      <c r="B59" s="13" t="s">
        <v>157</v>
      </c>
      <c r="C59" s="13" t="s">
        <v>130</v>
      </c>
      <c r="D59" s="27">
        <v>1</v>
      </c>
      <c r="E59" s="13"/>
      <c r="F59" s="13"/>
      <c r="G59" s="13" t="s">
        <v>46</v>
      </c>
      <c r="H59" s="13" t="s">
        <v>138</v>
      </c>
      <c r="I59" s="13" t="s">
        <v>161</v>
      </c>
      <c r="J59" s="27"/>
      <c r="K59" s="27"/>
      <c r="L59" s="13"/>
      <c r="M59" s="13"/>
      <c r="N59" s="122" t="e">
        <f>VLOOKUP(M59,[1]CNEH!$B$1:$E$1997,3,FALSE)</f>
        <v>#N/A</v>
      </c>
      <c r="O59" s="132"/>
      <c r="P59" s="14"/>
      <c r="Q59" s="132"/>
      <c r="R59" s="14"/>
      <c r="S59" s="14" t="s">
        <v>34</v>
      </c>
      <c r="T59" s="14" t="s">
        <v>34</v>
      </c>
      <c r="U59" s="13"/>
    </row>
    <row r="60" spans="1:21" s="28" customFormat="1" x14ac:dyDescent="0.3">
      <c r="A60" s="13" t="s">
        <v>27</v>
      </c>
      <c r="B60" s="13" t="s">
        <v>157</v>
      </c>
      <c r="C60" s="13" t="s">
        <v>130</v>
      </c>
      <c r="D60" s="27">
        <v>1</v>
      </c>
      <c r="E60" s="13"/>
      <c r="F60" s="13"/>
      <c r="G60" s="13" t="s">
        <v>46</v>
      </c>
      <c r="H60" s="13" t="s">
        <v>138</v>
      </c>
      <c r="I60" s="13" t="s">
        <v>162</v>
      </c>
      <c r="J60" s="27"/>
      <c r="K60" s="27"/>
      <c r="L60" s="13"/>
      <c r="M60" s="13"/>
      <c r="N60" s="122" t="e">
        <f>VLOOKUP(M60,[1]CNEH!$B$1:$E$1997,3,FALSE)</f>
        <v>#N/A</v>
      </c>
      <c r="O60" s="132"/>
      <c r="P60" s="14"/>
      <c r="Q60" s="132"/>
      <c r="R60" s="14"/>
      <c r="S60" s="14" t="s">
        <v>34</v>
      </c>
      <c r="T60" s="14" t="s">
        <v>34</v>
      </c>
      <c r="U60" s="13"/>
    </row>
    <row r="61" spans="1:21" s="28" customFormat="1" x14ac:dyDescent="0.3">
      <c r="A61" s="13" t="s">
        <v>27</v>
      </c>
      <c r="B61" s="13" t="s">
        <v>157</v>
      </c>
      <c r="C61" s="13" t="s">
        <v>130</v>
      </c>
      <c r="D61" s="27">
        <v>3</v>
      </c>
      <c r="E61" s="13"/>
      <c r="F61" s="13"/>
      <c r="G61" s="13" t="s">
        <v>46</v>
      </c>
      <c r="H61" s="13" t="s">
        <v>138</v>
      </c>
      <c r="I61" s="13" t="s">
        <v>163</v>
      </c>
      <c r="J61" s="27"/>
      <c r="K61" s="27"/>
      <c r="L61" s="13"/>
      <c r="M61" s="13"/>
      <c r="N61" s="122" t="e">
        <f>VLOOKUP(M61,[1]CNEH!$B$1:$E$1997,3,FALSE)</f>
        <v>#N/A</v>
      </c>
      <c r="O61" s="132"/>
      <c r="P61" s="14"/>
      <c r="Q61" s="132"/>
      <c r="R61" s="14"/>
      <c r="S61" s="14" t="s">
        <v>34</v>
      </c>
      <c r="T61" s="14" t="s">
        <v>34</v>
      </c>
      <c r="U61" s="13"/>
    </row>
    <row r="62" spans="1:21" s="28" customFormat="1" x14ac:dyDescent="0.3">
      <c r="A62" s="13" t="s">
        <v>27</v>
      </c>
      <c r="B62" s="13" t="s">
        <v>157</v>
      </c>
      <c r="C62" s="13" t="s">
        <v>130</v>
      </c>
      <c r="D62" s="27">
        <v>1</v>
      </c>
      <c r="E62" s="13"/>
      <c r="F62" s="13"/>
      <c r="G62" s="13" t="s">
        <v>46</v>
      </c>
      <c r="H62" s="13" t="s">
        <v>138</v>
      </c>
      <c r="I62" s="13" t="s">
        <v>164</v>
      </c>
      <c r="J62" s="27"/>
      <c r="K62" s="27"/>
      <c r="L62" s="13"/>
      <c r="M62" s="13"/>
      <c r="N62" s="13" t="e">
        <f>VLOOKUP(M62,[1]CNEH!$B$1:$E$1997,3,FALSE)</f>
        <v>#N/A</v>
      </c>
      <c r="O62" s="132"/>
      <c r="P62" s="14"/>
      <c r="Q62" s="132"/>
      <c r="R62" s="14"/>
      <c r="S62" s="14" t="s">
        <v>34</v>
      </c>
      <c r="T62" s="14" t="s">
        <v>34</v>
      </c>
      <c r="U62" s="13"/>
    </row>
    <row r="63" spans="1:21" s="28" customFormat="1" x14ac:dyDescent="0.3">
      <c r="A63" s="13" t="s">
        <v>27</v>
      </c>
      <c r="B63" s="13" t="s">
        <v>157</v>
      </c>
      <c r="C63" s="13" t="s">
        <v>130</v>
      </c>
      <c r="D63" s="27">
        <v>3</v>
      </c>
      <c r="E63" s="13"/>
      <c r="F63" s="13"/>
      <c r="G63" s="13" t="s">
        <v>46</v>
      </c>
      <c r="H63" s="13" t="s">
        <v>138</v>
      </c>
      <c r="I63" s="13" t="s">
        <v>165</v>
      </c>
      <c r="J63" s="27"/>
      <c r="K63" s="27"/>
      <c r="L63" s="13"/>
      <c r="M63" s="13"/>
      <c r="N63" s="13" t="e">
        <f>VLOOKUP(M63,[1]CNEH!$B$1:$E$1997,3,FALSE)</f>
        <v>#N/A</v>
      </c>
      <c r="O63" s="132"/>
      <c r="P63" s="14"/>
      <c r="Q63" s="132"/>
      <c r="R63" s="14"/>
      <c r="S63" s="14" t="s">
        <v>34</v>
      </c>
      <c r="T63" s="14" t="s">
        <v>34</v>
      </c>
      <c r="U63" s="13"/>
    </row>
    <row r="64" spans="1:21" s="28" customFormat="1" x14ac:dyDescent="0.3">
      <c r="A64" s="13" t="s">
        <v>27</v>
      </c>
      <c r="B64" s="13" t="s">
        <v>157</v>
      </c>
      <c r="C64" s="13" t="s">
        <v>130</v>
      </c>
      <c r="D64" s="27">
        <v>3</v>
      </c>
      <c r="E64" s="13"/>
      <c r="F64" s="13"/>
      <c r="G64" s="13" t="s">
        <v>46</v>
      </c>
      <c r="H64" s="13" t="s">
        <v>138</v>
      </c>
      <c r="I64" s="13" t="s">
        <v>165</v>
      </c>
      <c r="J64" s="27"/>
      <c r="K64" s="27"/>
      <c r="L64" s="13"/>
      <c r="M64" s="13"/>
      <c r="N64" s="13" t="e">
        <f>VLOOKUP(M64,[1]CNEH!$B$1:$E$1997,3,FALSE)</f>
        <v>#N/A</v>
      </c>
      <c r="O64" s="132"/>
      <c r="P64" s="14"/>
      <c r="Q64" s="132"/>
      <c r="R64" s="14"/>
      <c r="S64" s="14" t="s">
        <v>34</v>
      </c>
      <c r="T64" s="14" t="s">
        <v>34</v>
      </c>
      <c r="U64" s="13"/>
    </row>
    <row r="65" spans="1:21" s="28" customFormat="1" x14ac:dyDescent="0.3">
      <c r="A65" s="13" t="s">
        <v>27</v>
      </c>
      <c r="B65" s="13" t="s">
        <v>157</v>
      </c>
      <c r="C65" s="13" t="s">
        <v>130</v>
      </c>
      <c r="D65" s="27">
        <v>3</v>
      </c>
      <c r="E65" s="13"/>
      <c r="F65" s="13"/>
      <c r="G65" s="13" t="s">
        <v>149</v>
      </c>
      <c r="H65" s="13" t="s">
        <v>150</v>
      </c>
      <c r="I65" s="13" t="s">
        <v>151</v>
      </c>
      <c r="J65" s="27"/>
      <c r="K65" s="27"/>
      <c r="L65" s="13"/>
      <c r="M65" s="13"/>
      <c r="N65" s="13" t="e">
        <f>VLOOKUP(M65,[1]CNEH!$B$1:$E$1997,3,FALSE)</f>
        <v>#N/A</v>
      </c>
      <c r="O65" s="132"/>
      <c r="P65" s="14"/>
      <c r="Q65" s="132"/>
      <c r="R65" s="14"/>
      <c r="S65" s="14" t="s">
        <v>34</v>
      </c>
      <c r="T65" s="14" t="s">
        <v>34</v>
      </c>
      <c r="U65" s="13"/>
    </row>
    <row r="66" spans="1:21" s="28" customFormat="1" x14ac:dyDescent="0.3">
      <c r="A66" s="13" t="s">
        <v>27</v>
      </c>
      <c r="B66" s="13" t="s">
        <v>157</v>
      </c>
      <c r="C66" s="13" t="s">
        <v>130</v>
      </c>
      <c r="D66" s="27">
        <v>3</v>
      </c>
      <c r="E66" s="13"/>
      <c r="F66" s="13"/>
      <c r="G66" s="13" t="s">
        <v>142</v>
      </c>
      <c r="H66" s="13" t="s">
        <v>143</v>
      </c>
      <c r="I66" s="13" t="s">
        <v>166</v>
      </c>
      <c r="J66" s="27"/>
      <c r="K66" s="27"/>
      <c r="L66" s="13"/>
      <c r="M66" s="13"/>
      <c r="N66" s="13" t="e">
        <f>VLOOKUP(M66,[1]CNEH!$B$1:$E$1997,3,FALSE)</f>
        <v>#N/A</v>
      </c>
      <c r="O66" s="132"/>
      <c r="P66" s="14"/>
      <c r="Q66" s="132"/>
      <c r="R66" s="14"/>
      <c r="S66" s="14" t="s">
        <v>34</v>
      </c>
      <c r="T66" s="14" t="s">
        <v>34</v>
      </c>
      <c r="U66" s="13"/>
    </row>
    <row r="67" spans="1:21" s="28" customFormat="1" x14ac:dyDescent="0.3">
      <c r="A67" s="13" t="s">
        <v>27</v>
      </c>
      <c r="B67" s="13" t="s">
        <v>157</v>
      </c>
      <c r="C67" s="13" t="s">
        <v>130</v>
      </c>
      <c r="D67" s="27">
        <v>3</v>
      </c>
      <c r="E67" s="13"/>
      <c r="F67" s="13"/>
      <c r="G67" s="13" t="s">
        <v>145</v>
      </c>
      <c r="H67" s="13" t="s">
        <v>146</v>
      </c>
      <c r="I67" s="13" t="s">
        <v>147</v>
      </c>
      <c r="J67" s="27"/>
      <c r="K67" s="27"/>
      <c r="L67" s="13"/>
      <c r="M67" s="13"/>
      <c r="N67" s="122" t="e">
        <f>VLOOKUP(M67,[1]CNEH!$B$1:$E$1997,3,FALSE)</f>
        <v>#N/A</v>
      </c>
      <c r="O67" s="132"/>
      <c r="P67" s="14"/>
      <c r="Q67" s="132"/>
      <c r="R67" s="14"/>
      <c r="S67" s="14" t="s">
        <v>34</v>
      </c>
      <c r="T67" s="14" t="s">
        <v>34</v>
      </c>
      <c r="U67" s="13"/>
    </row>
    <row r="68" spans="1:21" s="28" customFormat="1" x14ac:dyDescent="0.3">
      <c r="A68" s="13" t="s">
        <v>27</v>
      </c>
      <c r="B68" s="13" t="s">
        <v>157</v>
      </c>
      <c r="C68" s="13" t="s">
        <v>167</v>
      </c>
      <c r="D68" s="120">
        <v>2</v>
      </c>
      <c r="E68" s="13"/>
      <c r="F68" s="13"/>
      <c r="G68" s="13" t="s">
        <v>78</v>
      </c>
      <c r="H68" s="13"/>
      <c r="I68" s="13"/>
      <c r="J68" s="27"/>
      <c r="K68" s="27">
        <v>1996</v>
      </c>
      <c r="L68" s="13"/>
      <c r="M68" s="13"/>
      <c r="N68" s="122" t="e">
        <f>VLOOKUP(M68,[1]CNEH!$B$1:$E$1997,3,FALSE)</f>
        <v>#N/A</v>
      </c>
      <c r="O68" s="132"/>
      <c r="P68" s="14"/>
      <c r="Q68" s="132"/>
      <c r="R68" s="14"/>
      <c r="S68" s="14" t="s">
        <v>34</v>
      </c>
      <c r="T68" s="14" t="s">
        <v>34</v>
      </c>
      <c r="U68" s="27" t="s">
        <v>168</v>
      </c>
    </row>
    <row r="69" spans="1:21" s="28" customFormat="1" x14ac:dyDescent="0.3">
      <c r="A69" s="13" t="s">
        <v>27</v>
      </c>
      <c r="B69" s="13" t="s">
        <v>157</v>
      </c>
      <c r="C69" s="13" t="s">
        <v>169</v>
      </c>
      <c r="D69" s="120">
        <v>2</v>
      </c>
      <c r="E69" s="13"/>
      <c r="F69" s="13"/>
      <c r="G69" s="13" t="s">
        <v>78</v>
      </c>
      <c r="H69" s="13"/>
      <c r="I69" s="13"/>
      <c r="J69" s="27"/>
      <c r="K69" s="27">
        <v>1996</v>
      </c>
      <c r="L69" s="13"/>
      <c r="M69" s="13"/>
      <c r="N69" s="122" t="e">
        <f>VLOOKUP(M69,[1]CNEH!$B$1:$E$1997,3,FALSE)</f>
        <v>#N/A</v>
      </c>
      <c r="O69" s="132"/>
      <c r="P69" s="14"/>
      <c r="Q69" s="132"/>
      <c r="R69" s="14"/>
      <c r="S69" s="14" t="s">
        <v>34</v>
      </c>
      <c r="T69" s="14" t="s">
        <v>34</v>
      </c>
      <c r="U69" s="27" t="s">
        <v>168</v>
      </c>
    </row>
    <row r="70" spans="1:21" s="28" customFormat="1" x14ac:dyDescent="0.3">
      <c r="A70" s="13" t="s">
        <v>27</v>
      </c>
      <c r="B70" s="13" t="s">
        <v>157</v>
      </c>
      <c r="C70" s="13" t="s">
        <v>170</v>
      </c>
      <c r="D70" s="120">
        <v>2</v>
      </c>
      <c r="E70" s="13"/>
      <c r="F70" s="13"/>
      <c r="G70" s="13" t="s">
        <v>78</v>
      </c>
      <c r="H70" s="13"/>
      <c r="I70" s="13"/>
      <c r="J70" s="27"/>
      <c r="K70" s="27">
        <v>1996</v>
      </c>
      <c r="L70" s="13"/>
      <c r="M70" s="13"/>
      <c r="N70" s="122" t="e">
        <f>VLOOKUP(M70,[1]CNEH!$B$1:$E$1997,3,FALSE)</f>
        <v>#N/A</v>
      </c>
      <c r="O70" s="132"/>
      <c r="P70" s="14"/>
      <c r="Q70" s="132"/>
      <c r="R70" s="14"/>
      <c r="S70" s="14" t="s">
        <v>34</v>
      </c>
      <c r="T70" s="14" t="s">
        <v>34</v>
      </c>
      <c r="U70" s="27" t="s">
        <v>168</v>
      </c>
    </row>
    <row r="71" spans="1:21" s="28" customFormat="1" x14ac:dyDescent="0.3">
      <c r="A71" s="13" t="s">
        <v>27</v>
      </c>
      <c r="B71" s="13" t="s">
        <v>157</v>
      </c>
      <c r="C71" s="13" t="s">
        <v>171</v>
      </c>
      <c r="D71" s="120">
        <v>2</v>
      </c>
      <c r="E71" s="13"/>
      <c r="F71" s="13"/>
      <c r="G71" s="13" t="s">
        <v>78</v>
      </c>
      <c r="H71" s="13"/>
      <c r="I71" s="13"/>
      <c r="J71" s="27"/>
      <c r="K71" s="27">
        <v>1996</v>
      </c>
      <c r="L71" s="13"/>
      <c r="M71" s="13"/>
      <c r="N71" s="122" t="e">
        <f>VLOOKUP(M71,[1]CNEH!$B$1:$E$1997,3,FALSE)</f>
        <v>#N/A</v>
      </c>
      <c r="O71" s="132"/>
      <c r="P71" s="14"/>
      <c r="Q71" s="132"/>
      <c r="R71" s="14"/>
      <c r="S71" s="14" t="s">
        <v>34</v>
      </c>
      <c r="T71" s="14" t="s">
        <v>34</v>
      </c>
      <c r="U71" s="27" t="s">
        <v>168</v>
      </c>
    </row>
    <row r="72" spans="1:21" s="28" customFormat="1" x14ac:dyDescent="0.3">
      <c r="A72" s="13" t="s">
        <v>27</v>
      </c>
      <c r="B72" s="13" t="s">
        <v>157</v>
      </c>
      <c r="C72" s="13" t="s">
        <v>172</v>
      </c>
      <c r="D72" s="120">
        <v>2</v>
      </c>
      <c r="E72" s="13"/>
      <c r="F72" s="13"/>
      <c r="G72" s="13" t="s">
        <v>173</v>
      </c>
      <c r="H72" s="13" t="s">
        <v>174</v>
      </c>
      <c r="I72" s="13"/>
      <c r="J72" s="27"/>
      <c r="K72" s="27">
        <v>1996</v>
      </c>
      <c r="L72" s="13"/>
      <c r="M72" s="13"/>
      <c r="N72" s="122" t="e">
        <f>VLOOKUP(M72,[1]CNEH!$B$1:$E$1997,3,FALSE)</f>
        <v>#N/A</v>
      </c>
      <c r="O72" s="132"/>
      <c r="P72" s="14"/>
      <c r="Q72" s="132"/>
      <c r="R72" s="14"/>
      <c r="S72" s="14" t="s">
        <v>34</v>
      </c>
      <c r="T72" s="14" t="s">
        <v>34</v>
      </c>
      <c r="U72" s="27" t="s">
        <v>175</v>
      </c>
    </row>
    <row r="73" spans="1:21" s="28" customFormat="1" x14ac:dyDescent="0.3">
      <c r="A73" s="13" t="s">
        <v>27</v>
      </c>
      <c r="B73" s="13" t="s">
        <v>157</v>
      </c>
      <c r="C73" s="13" t="s">
        <v>176</v>
      </c>
      <c r="D73" s="120">
        <v>2</v>
      </c>
      <c r="E73" s="13"/>
      <c r="F73" s="13"/>
      <c r="G73" s="13" t="s">
        <v>173</v>
      </c>
      <c r="H73" s="13" t="s">
        <v>174</v>
      </c>
      <c r="I73" s="13"/>
      <c r="J73" s="27"/>
      <c r="K73" s="27">
        <v>1996</v>
      </c>
      <c r="L73" s="13"/>
      <c r="M73" s="13"/>
      <c r="N73" s="122" t="e">
        <f>VLOOKUP(M73,[1]CNEH!$B$1:$E$1997,3,FALSE)</f>
        <v>#N/A</v>
      </c>
      <c r="O73" s="132"/>
      <c r="P73" s="14"/>
      <c r="Q73" s="132"/>
      <c r="R73" s="14"/>
      <c r="S73" s="14" t="s">
        <v>34</v>
      </c>
      <c r="T73" s="14" t="s">
        <v>34</v>
      </c>
      <c r="U73" s="27" t="s">
        <v>175</v>
      </c>
    </row>
    <row r="74" spans="1:21" s="28" customFormat="1" x14ac:dyDescent="0.3">
      <c r="A74" s="13" t="s">
        <v>27</v>
      </c>
      <c r="B74" s="13" t="s">
        <v>157</v>
      </c>
      <c r="C74" s="13" t="s">
        <v>169</v>
      </c>
      <c r="D74" s="120">
        <v>2</v>
      </c>
      <c r="E74" s="13"/>
      <c r="F74" s="13"/>
      <c r="G74" s="13" t="s">
        <v>173</v>
      </c>
      <c r="H74" s="13" t="s">
        <v>174</v>
      </c>
      <c r="I74" s="13"/>
      <c r="J74" s="27"/>
      <c r="K74" s="27">
        <v>1996</v>
      </c>
      <c r="L74" s="13"/>
      <c r="M74" s="13"/>
      <c r="N74" s="122" t="e">
        <f>VLOOKUP(M74,[1]CNEH!$B$1:$E$1997,3,FALSE)</f>
        <v>#N/A</v>
      </c>
      <c r="O74" s="132"/>
      <c r="P74" s="14"/>
      <c r="Q74" s="132"/>
      <c r="R74" s="14"/>
      <c r="S74" s="14" t="s">
        <v>34</v>
      </c>
      <c r="T74" s="14" t="s">
        <v>34</v>
      </c>
      <c r="U74" s="27" t="s">
        <v>175</v>
      </c>
    </row>
    <row r="75" spans="1:21" s="28" customFormat="1" x14ac:dyDescent="0.3">
      <c r="A75" s="13" t="s">
        <v>27</v>
      </c>
      <c r="B75" s="13" t="s">
        <v>157</v>
      </c>
      <c r="C75" s="13" t="s">
        <v>170</v>
      </c>
      <c r="D75" s="120">
        <v>2</v>
      </c>
      <c r="E75" s="13"/>
      <c r="F75" s="13"/>
      <c r="G75" s="13" t="s">
        <v>173</v>
      </c>
      <c r="H75" s="13" t="s">
        <v>174</v>
      </c>
      <c r="I75" s="13"/>
      <c r="J75" s="27"/>
      <c r="K75" s="27">
        <v>1996</v>
      </c>
      <c r="L75" s="13"/>
      <c r="M75" s="13"/>
      <c r="N75" s="122" t="e">
        <f>VLOOKUP(M75,[1]CNEH!$B$1:$E$1997,3,FALSE)</f>
        <v>#N/A</v>
      </c>
      <c r="O75" s="132"/>
      <c r="P75" s="14"/>
      <c r="Q75" s="132"/>
      <c r="R75" s="14"/>
      <c r="S75" s="14" t="s">
        <v>34</v>
      </c>
      <c r="T75" s="14" t="s">
        <v>34</v>
      </c>
      <c r="U75" s="27" t="s">
        <v>175</v>
      </c>
    </row>
    <row r="76" spans="1:21" s="28" customFormat="1" x14ac:dyDescent="0.3">
      <c r="A76" s="13" t="s">
        <v>27</v>
      </c>
      <c r="B76" s="13" t="s">
        <v>157</v>
      </c>
      <c r="C76" s="13" t="s">
        <v>171</v>
      </c>
      <c r="D76" s="120">
        <v>2</v>
      </c>
      <c r="E76" s="13"/>
      <c r="F76" s="13"/>
      <c r="G76" s="13" t="s">
        <v>173</v>
      </c>
      <c r="H76" s="13" t="s">
        <v>174</v>
      </c>
      <c r="I76" s="13"/>
      <c r="J76" s="27"/>
      <c r="K76" s="27">
        <v>1996</v>
      </c>
      <c r="L76" s="13"/>
      <c r="M76" s="13"/>
      <c r="N76" s="122" t="e">
        <f>VLOOKUP(M76,[1]CNEH!$B$1:$E$1997,3,FALSE)</f>
        <v>#N/A</v>
      </c>
      <c r="O76" s="132"/>
      <c r="P76" s="14"/>
      <c r="Q76" s="132"/>
      <c r="R76" s="14"/>
      <c r="S76" s="14" t="s">
        <v>34</v>
      </c>
      <c r="T76" s="14" t="s">
        <v>34</v>
      </c>
      <c r="U76" s="27" t="s">
        <v>175</v>
      </c>
    </row>
    <row r="77" spans="1:21" s="28" customFormat="1" x14ac:dyDescent="0.3">
      <c r="A77" s="13" t="s">
        <v>27</v>
      </c>
      <c r="B77" s="13" t="s">
        <v>157</v>
      </c>
      <c r="C77" s="13" t="s">
        <v>177</v>
      </c>
      <c r="D77" s="120">
        <v>2</v>
      </c>
      <c r="E77" s="13"/>
      <c r="F77" s="13"/>
      <c r="G77" s="13" t="s">
        <v>173</v>
      </c>
      <c r="H77" s="13" t="s">
        <v>174</v>
      </c>
      <c r="I77" s="13"/>
      <c r="J77" s="27"/>
      <c r="K77" s="27">
        <v>1996</v>
      </c>
      <c r="L77" s="13"/>
      <c r="M77" s="13"/>
      <c r="N77" s="122" t="e">
        <f>VLOOKUP(M77,[1]CNEH!$B$1:$E$1997,3,FALSE)</f>
        <v>#N/A</v>
      </c>
      <c r="O77" s="132"/>
      <c r="P77" s="14"/>
      <c r="Q77" s="132"/>
      <c r="R77" s="14"/>
      <c r="S77" s="14" t="s">
        <v>34</v>
      </c>
      <c r="T77" s="14" t="s">
        <v>34</v>
      </c>
      <c r="U77" s="27" t="s">
        <v>175</v>
      </c>
    </row>
    <row r="78" spans="1:21" s="28" customFormat="1" x14ac:dyDescent="0.3">
      <c r="A78" s="13" t="s">
        <v>27</v>
      </c>
      <c r="B78" s="13" t="s">
        <v>157</v>
      </c>
      <c r="C78" s="13" t="s">
        <v>178</v>
      </c>
      <c r="D78" s="27">
        <v>6</v>
      </c>
      <c r="E78" s="13"/>
      <c r="F78" s="13"/>
      <c r="G78" s="13" t="s">
        <v>64</v>
      </c>
      <c r="H78" s="13" t="s">
        <v>65</v>
      </c>
      <c r="I78" s="13" t="s">
        <v>179</v>
      </c>
      <c r="J78" s="27" t="s">
        <v>180</v>
      </c>
      <c r="K78" s="117">
        <v>42194</v>
      </c>
      <c r="L78" s="13"/>
      <c r="M78" s="13"/>
      <c r="N78" s="13" t="e">
        <f>VLOOKUP(M78,[1]CNEH!$B$1:$E$1997,3,FALSE)</f>
        <v>#N/A</v>
      </c>
      <c r="O78" s="132"/>
      <c r="P78" s="14"/>
      <c r="Q78" s="132"/>
      <c r="R78" s="14"/>
      <c r="S78" s="14" t="s">
        <v>34</v>
      </c>
      <c r="T78" s="14" t="s">
        <v>34</v>
      </c>
      <c r="U78" s="13"/>
    </row>
    <row r="79" spans="1:21" s="28" customFormat="1" x14ac:dyDescent="0.3">
      <c r="A79" s="13" t="s">
        <v>27</v>
      </c>
      <c r="B79" s="13" t="s">
        <v>181</v>
      </c>
      <c r="C79" s="13" t="s">
        <v>178</v>
      </c>
      <c r="D79" s="27">
        <v>1</v>
      </c>
      <c r="E79" s="13"/>
      <c r="F79" s="13"/>
      <c r="G79" s="128" t="s">
        <v>182</v>
      </c>
      <c r="H79" s="13" t="s">
        <v>183</v>
      </c>
      <c r="I79" s="13" t="s">
        <v>184</v>
      </c>
      <c r="J79" s="27"/>
      <c r="K79" s="27"/>
      <c r="L79" s="13"/>
      <c r="M79" s="13"/>
      <c r="N79" s="122" t="e">
        <f>VLOOKUP(M79,[1]CNEH!$B$1:$E$1997,3,FALSE)</f>
        <v>#N/A</v>
      </c>
      <c r="O79" s="132"/>
      <c r="P79" s="14"/>
      <c r="Q79" s="132"/>
      <c r="R79" s="14"/>
      <c r="S79" s="129"/>
      <c r="T79" s="14"/>
      <c r="U79" s="27" t="s">
        <v>185</v>
      </c>
    </row>
    <row r="80" spans="1:21" s="28" customFormat="1" x14ac:dyDescent="0.3">
      <c r="A80" s="13" t="s">
        <v>27</v>
      </c>
      <c r="B80" s="13" t="s">
        <v>181</v>
      </c>
      <c r="C80" s="13" t="s">
        <v>178</v>
      </c>
      <c r="D80" s="27">
        <v>1</v>
      </c>
      <c r="E80" s="13"/>
      <c r="F80" s="13"/>
      <c r="G80" s="128" t="s">
        <v>182</v>
      </c>
      <c r="H80" s="13" t="s">
        <v>183</v>
      </c>
      <c r="I80" s="13" t="s">
        <v>184</v>
      </c>
      <c r="J80" s="27"/>
      <c r="K80" s="27"/>
      <c r="L80" s="13"/>
      <c r="M80" s="13"/>
      <c r="N80" s="122" t="e">
        <f>VLOOKUP(M80,[1]CNEH!$B$1:$E$1997,3,FALSE)</f>
        <v>#N/A</v>
      </c>
      <c r="O80" s="132"/>
      <c r="P80" s="14"/>
      <c r="Q80" s="132"/>
      <c r="R80" s="14"/>
      <c r="S80" s="129"/>
      <c r="T80" s="14"/>
      <c r="U80" s="13"/>
    </row>
    <row r="81" spans="1:21" s="28" customFormat="1" x14ac:dyDescent="0.3">
      <c r="A81" s="13" t="s">
        <v>27</v>
      </c>
      <c r="B81" s="13" t="s">
        <v>181</v>
      </c>
      <c r="C81" s="13" t="s">
        <v>178</v>
      </c>
      <c r="D81" s="27">
        <v>1</v>
      </c>
      <c r="E81" s="13"/>
      <c r="F81" s="13"/>
      <c r="G81" s="128" t="s">
        <v>182</v>
      </c>
      <c r="H81" s="13" t="s">
        <v>183</v>
      </c>
      <c r="I81" s="13" t="s">
        <v>184</v>
      </c>
      <c r="J81" s="27"/>
      <c r="K81" s="27"/>
      <c r="L81" s="13"/>
      <c r="M81" s="13"/>
      <c r="N81" s="122" t="e">
        <f>VLOOKUP(M81,[1]CNEH!$B$1:$E$1997,3,FALSE)</f>
        <v>#N/A</v>
      </c>
      <c r="O81" s="132"/>
      <c r="P81" s="14"/>
      <c r="Q81" s="132"/>
      <c r="R81" s="14"/>
      <c r="S81" s="129"/>
      <c r="T81" s="14"/>
      <c r="U81" s="13"/>
    </row>
    <row r="82" spans="1:21" s="28" customFormat="1" x14ac:dyDescent="0.3">
      <c r="A82" s="13" t="s">
        <v>27</v>
      </c>
      <c r="B82" s="13" t="s">
        <v>181</v>
      </c>
      <c r="C82" s="13" t="s">
        <v>178</v>
      </c>
      <c r="D82" s="27">
        <v>1</v>
      </c>
      <c r="E82" s="13"/>
      <c r="F82" s="13"/>
      <c r="G82" s="13" t="s">
        <v>46</v>
      </c>
      <c r="H82" s="13" t="s">
        <v>134</v>
      </c>
      <c r="I82" s="13" t="s">
        <v>186</v>
      </c>
      <c r="J82" s="27"/>
      <c r="K82" s="27"/>
      <c r="L82" s="13"/>
      <c r="M82" s="13"/>
      <c r="N82" s="122" t="e">
        <f>VLOOKUP(M82,[1]CNEH!$B$1:$E$1997,3,FALSE)</f>
        <v>#N/A</v>
      </c>
      <c r="O82" s="132"/>
      <c r="P82" s="14"/>
      <c r="Q82" s="132"/>
      <c r="R82" s="14"/>
      <c r="S82" s="129"/>
      <c r="T82" s="14"/>
      <c r="U82" s="13"/>
    </row>
    <row r="83" spans="1:21" s="28" customFormat="1" x14ac:dyDescent="0.3">
      <c r="A83" s="13" t="s">
        <v>27</v>
      </c>
      <c r="B83" s="13" t="s">
        <v>181</v>
      </c>
      <c r="C83" s="13" t="s">
        <v>178</v>
      </c>
      <c r="D83" s="27">
        <v>1</v>
      </c>
      <c r="E83" s="13"/>
      <c r="F83" s="13"/>
      <c r="G83" s="13" t="s">
        <v>46</v>
      </c>
      <c r="H83" s="13" t="s">
        <v>140</v>
      </c>
      <c r="I83" s="13" t="s">
        <v>187</v>
      </c>
      <c r="J83" s="27"/>
      <c r="K83" s="27"/>
      <c r="L83" s="13"/>
      <c r="M83" s="13"/>
      <c r="N83" s="122" t="e">
        <f>VLOOKUP(M83,[1]CNEH!$B$1:$E$1997,3,FALSE)</f>
        <v>#N/A</v>
      </c>
      <c r="O83" s="132"/>
      <c r="P83" s="14"/>
      <c r="Q83" s="132"/>
      <c r="R83" s="14"/>
      <c r="S83" s="129"/>
      <c r="T83" s="14"/>
      <c r="U83" s="13"/>
    </row>
    <row r="84" spans="1:21" s="28" customFormat="1" x14ac:dyDescent="0.3">
      <c r="A84" s="13" t="s">
        <v>27</v>
      </c>
      <c r="B84" s="13" t="s">
        <v>181</v>
      </c>
      <c r="C84" s="13" t="s">
        <v>178</v>
      </c>
      <c r="D84" s="27">
        <v>3</v>
      </c>
      <c r="E84" s="13"/>
      <c r="F84" s="13"/>
      <c r="G84" s="13" t="s">
        <v>46</v>
      </c>
      <c r="H84" s="13" t="s">
        <v>140</v>
      </c>
      <c r="I84" s="13" t="s">
        <v>188</v>
      </c>
      <c r="J84" s="27"/>
      <c r="K84" s="27"/>
      <c r="L84" s="13"/>
      <c r="M84" s="13"/>
      <c r="N84" s="122" t="e">
        <f>VLOOKUP(M84,[1]CNEH!$B$1:$E$1997,3,FALSE)</f>
        <v>#N/A</v>
      </c>
      <c r="O84" s="132"/>
      <c r="P84" s="14"/>
      <c r="Q84" s="132"/>
      <c r="R84" s="14"/>
      <c r="S84" s="129"/>
      <c r="T84" s="14"/>
      <c r="U84" s="13"/>
    </row>
    <row r="85" spans="1:21" s="28" customFormat="1" x14ac:dyDescent="0.3">
      <c r="A85" s="13" t="s">
        <v>27</v>
      </c>
      <c r="B85" s="13" t="s">
        <v>181</v>
      </c>
      <c r="C85" s="13" t="s">
        <v>178</v>
      </c>
      <c r="D85" s="27">
        <v>3</v>
      </c>
      <c r="E85" s="13"/>
      <c r="F85" s="13"/>
      <c r="G85" s="13" t="s">
        <v>46</v>
      </c>
      <c r="H85" s="13" t="s">
        <v>140</v>
      </c>
      <c r="I85" s="13" t="s">
        <v>188</v>
      </c>
      <c r="J85" s="27"/>
      <c r="K85" s="27"/>
      <c r="L85" s="13"/>
      <c r="M85" s="13"/>
      <c r="N85" s="122" t="e">
        <f>VLOOKUP(M85,[1]CNEH!$B$1:$E$1997,3,FALSE)</f>
        <v>#N/A</v>
      </c>
      <c r="O85" s="132"/>
      <c r="P85" s="14"/>
      <c r="Q85" s="132"/>
      <c r="R85" s="14"/>
      <c r="S85" s="129"/>
      <c r="T85" s="14"/>
      <c r="U85" s="13"/>
    </row>
    <row r="86" spans="1:21" s="28" customFormat="1" x14ac:dyDescent="0.3">
      <c r="A86" s="13" t="s">
        <v>27</v>
      </c>
      <c r="B86" s="13" t="s">
        <v>181</v>
      </c>
      <c r="C86" s="13" t="s">
        <v>178</v>
      </c>
      <c r="D86" s="27">
        <v>3</v>
      </c>
      <c r="E86" s="13"/>
      <c r="F86" s="13"/>
      <c r="G86" s="13" t="s">
        <v>149</v>
      </c>
      <c r="H86" s="13" t="s">
        <v>150</v>
      </c>
      <c r="I86" s="13" t="s">
        <v>189</v>
      </c>
      <c r="J86" s="27"/>
      <c r="K86" s="27">
        <v>2020</v>
      </c>
      <c r="L86" s="13"/>
      <c r="M86" s="13"/>
      <c r="N86" s="13" t="e">
        <f>VLOOKUP(M86,[1]CNEH!$B$1:$E$1997,3,FALSE)</f>
        <v>#N/A</v>
      </c>
      <c r="O86" s="132"/>
      <c r="P86" s="14"/>
      <c r="Q86" s="132"/>
      <c r="R86" s="14"/>
      <c r="S86" s="129"/>
      <c r="T86" s="14"/>
      <c r="U86" s="13"/>
    </row>
    <row r="87" spans="1:21" s="28" customFormat="1" x14ac:dyDescent="0.3">
      <c r="A87" s="13" t="s">
        <v>27</v>
      </c>
      <c r="B87" s="13" t="s">
        <v>181</v>
      </c>
      <c r="C87" s="13" t="s">
        <v>190</v>
      </c>
      <c r="D87" s="27">
        <v>3</v>
      </c>
      <c r="E87" s="13"/>
      <c r="F87" s="13"/>
      <c r="G87" s="13" t="s">
        <v>191</v>
      </c>
      <c r="H87" s="13" t="s">
        <v>138</v>
      </c>
      <c r="I87" s="13" t="s">
        <v>192</v>
      </c>
      <c r="J87" s="27"/>
      <c r="K87" s="27"/>
      <c r="L87" s="13"/>
      <c r="M87" s="13"/>
      <c r="N87" s="13" t="e">
        <f>VLOOKUP(M87,[1]CNEH!$B$1:$E$1997,3,FALSE)</f>
        <v>#N/A</v>
      </c>
      <c r="O87" s="132"/>
      <c r="P87" s="14"/>
      <c r="Q87" s="132"/>
      <c r="R87" s="14"/>
      <c r="S87" s="129"/>
      <c r="T87" s="14"/>
      <c r="U87" s="13"/>
    </row>
    <row r="88" spans="1:21" s="28" customFormat="1" x14ac:dyDescent="0.3">
      <c r="A88" s="13" t="s">
        <v>27</v>
      </c>
      <c r="B88" s="13" t="s">
        <v>181</v>
      </c>
      <c r="C88" s="13" t="s">
        <v>178</v>
      </c>
      <c r="D88" s="27">
        <v>6</v>
      </c>
      <c r="E88" s="13"/>
      <c r="F88" s="13"/>
      <c r="G88" s="13" t="s">
        <v>64</v>
      </c>
      <c r="H88" s="13" t="s">
        <v>65</v>
      </c>
      <c r="I88" s="13" t="s">
        <v>179</v>
      </c>
      <c r="J88" s="27" t="s">
        <v>193</v>
      </c>
      <c r="K88" s="117">
        <v>42194</v>
      </c>
      <c r="L88" s="13"/>
      <c r="M88" s="13"/>
      <c r="N88" s="13" t="e">
        <f>VLOOKUP(M88,[1]CNEH!$B$1:$E$1997,3,FALSE)</f>
        <v>#N/A</v>
      </c>
      <c r="O88" s="132"/>
      <c r="P88" s="14"/>
      <c r="Q88" s="132"/>
      <c r="R88" s="14"/>
      <c r="S88" s="129"/>
      <c r="T88" s="14"/>
      <c r="U88" s="13"/>
    </row>
    <row r="89" spans="1:21" s="28" customFormat="1" x14ac:dyDescent="0.3">
      <c r="A89" s="13" t="s">
        <v>27</v>
      </c>
      <c r="B89" s="13" t="s">
        <v>194</v>
      </c>
      <c r="C89" s="13" t="s">
        <v>178</v>
      </c>
      <c r="D89" s="27">
        <v>1</v>
      </c>
      <c r="E89" s="13"/>
      <c r="F89" s="13"/>
      <c r="G89" s="13" t="s">
        <v>36</v>
      </c>
      <c r="H89" s="13" t="s">
        <v>195</v>
      </c>
      <c r="I89" s="13" t="s">
        <v>196</v>
      </c>
      <c r="J89" s="27"/>
      <c r="K89" s="27">
        <v>1990</v>
      </c>
      <c r="L89" s="13"/>
      <c r="M89" s="13"/>
      <c r="N89" s="13" t="e">
        <f>VLOOKUP(M89,[1]CNEH!$B$1:$E$1997,3,FALSE)</f>
        <v>#N/A</v>
      </c>
      <c r="O89" s="132"/>
      <c r="P89" s="14"/>
      <c r="Q89" s="132"/>
      <c r="R89" s="14"/>
      <c r="S89" s="129"/>
      <c r="T89" s="14"/>
      <c r="U89" s="13"/>
    </row>
    <row r="90" spans="1:21" s="28" customFormat="1" x14ac:dyDescent="0.3">
      <c r="A90" s="13" t="s">
        <v>27</v>
      </c>
      <c r="B90" s="13" t="s">
        <v>194</v>
      </c>
      <c r="C90" s="13" t="s">
        <v>178</v>
      </c>
      <c r="D90" s="27">
        <v>1</v>
      </c>
      <c r="E90" s="13"/>
      <c r="F90" s="13"/>
      <c r="G90" s="13" t="s">
        <v>36</v>
      </c>
      <c r="H90" s="13" t="s">
        <v>195</v>
      </c>
      <c r="I90" s="13" t="s">
        <v>196</v>
      </c>
      <c r="J90" s="27"/>
      <c r="K90" s="27">
        <v>1990</v>
      </c>
      <c r="L90" s="13"/>
      <c r="M90" s="13"/>
      <c r="N90" s="13" t="e">
        <f>VLOOKUP(M90,[1]CNEH!$B$1:$E$1997,3,FALSE)</f>
        <v>#N/A</v>
      </c>
      <c r="O90" s="132"/>
      <c r="P90" s="14"/>
      <c r="Q90" s="132"/>
      <c r="R90" s="14"/>
      <c r="S90" s="129"/>
      <c r="T90" s="14"/>
      <c r="U90" s="13"/>
    </row>
    <row r="91" spans="1:21" s="28" customFormat="1" x14ac:dyDescent="0.3">
      <c r="A91" s="13" t="s">
        <v>27</v>
      </c>
      <c r="B91" s="13" t="s">
        <v>194</v>
      </c>
      <c r="C91" s="13" t="s">
        <v>178</v>
      </c>
      <c r="D91" s="27">
        <v>1</v>
      </c>
      <c r="E91" s="13"/>
      <c r="F91" s="13"/>
      <c r="G91" s="13" t="s">
        <v>197</v>
      </c>
      <c r="H91" s="13" t="s">
        <v>198</v>
      </c>
      <c r="I91" s="13" t="s">
        <v>199</v>
      </c>
      <c r="J91" s="27"/>
      <c r="K91" s="27">
        <v>1990</v>
      </c>
      <c r="L91" s="13"/>
      <c r="M91" s="13"/>
      <c r="N91" s="13" t="e">
        <f>VLOOKUP(M91,[1]CNEH!$B$1:$E$1997,3,FALSE)</f>
        <v>#N/A</v>
      </c>
      <c r="O91" s="132"/>
      <c r="P91" s="14"/>
      <c r="Q91" s="132"/>
      <c r="R91" s="14"/>
      <c r="S91" s="129"/>
      <c r="T91" s="14"/>
      <c r="U91" s="13"/>
    </row>
    <row r="92" spans="1:21" s="28" customFormat="1" x14ac:dyDescent="0.3">
      <c r="A92" s="13" t="s">
        <v>27</v>
      </c>
      <c r="B92" s="13" t="s">
        <v>194</v>
      </c>
      <c r="C92" s="13" t="s">
        <v>178</v>
      </c>
      <c r="D92" s="27">
        <v>1</v>
      </c>
      <c r="E92" s="13"/>
      <c r="F92" s="13"/>
      <c r="G92" s="13" t="s">
        <v>197</v>
      </c>
      <c r="H92" s="13" t="s">
        <v>198</v>
      </c>
      <c r="I92" s="13" t="s">
        <v>199</v>
      </c>
      <c r="J92" s="27"/>
      <c r="K92" s="27">
        <v>1990</v>
      </c>
      <c r="L92" s="13"/>
      <c r="M92" s="13"/>
      <c r="N92" s="13" t="e">
        <f>VLOOKUP(M92,[1]CNEH!$B$1:$E$1997,3,FALSE)</f>
        <v>#N/A</v>
      </c>
      <c r="O92" s="132"/>
      <c r="P92" s="14"/>
      <c r="Q92" s="132"/>
      <c r="R92" s="14"/>
      <c r="S92" s="129"/>
      <c r="T92" s="14"/>
      <c r="U92" s="13"/>
    </row>
    <row r="93" spans="1:21" s="28" customFormat="1" x14ac:dyDescent="0.3">
      <c r="A93" s="13" t="s">
        <v>27</v>
      </c>
      <c r="B93" s="13" t="s">
        <v>194</v>
      </c>
      <c r="C93" s="13" t="s">
        <v>178</v>
      </c>
      <c r="D93" s="27">
        <v>1</v>
      </c>
      <c r="E93" s="13"/>
      <c r="F93" s="13"/>
      <c r="G93" s="13" t="s">
        <v>46</v>
      </c>
      <c r="H93" s="13" t="s">
        <v>138</v>
      </c>
      <c r="I93" s="13" t="s">
        <v>200</v>
      </c>
      <c r="J93" s="27"/>
      <c r="K93" s="27"/>
      <c r="L93" s="13"/>
      <c r="M93" s="13"/>
      <c r="N93" s="122" t="e">
        <f>VLOOKUP(M93,[1]CNEH!$B$1:$E$1997,3,FALSE)</f>
        <v>#N/A</v>
      </c>
      <c r="O93" s="132"/>
      <c r="P93" s="14"/>
      <c r="Q93" s="132"/>
      <c r="R93" s="14"/>
      <c r="S93" s="129"/>
      <c r="T93" s="14"/>
      <c r="U93" s="13"/>
    </row>
    <row r="94" spans="1:21" s="28" customFormat="1" x14ac:dyDescent="0.3">
      <c r="A94" s="13" t="s">
        <v>27</v>
      </c>
      <c r="B94" s="13" t="s">
        <v>194</v>
      </c>
      <c r="C94" s="13" t="s">
        <v>178</v>
      </c>
      <c r="D94" s="27">
        <v>1</v>
      </c>
      <c r="E94" s="13"/>
      <c r="F94" s="13"/>
      <c r="G94" s="13" t="s">
        <v>46</v>
      </c>
      <c r="H94" s="13" t="s">
        <v>138</v>
      </c>
      <c r="I94" s="13" t="s">
        <v>48</v>
      </c>
      <c r="J94" s="27"/>
      <c r="K94" s="27"/>
      <c r="L94" s="13"/>
      <c r="M94" s="13"/>
      <c r="N94" s="122" t="e">
        <f>VLOOKUP(M94,[1]CNEH!$B$1:$E$1997,3,FALSE)</f>
        <v>#N/A</v>
      </c>
      <c r="O94" s="132"/>
      <c r="P94" s="14"/>
      <c r="Q94" s="132"/>
      <c r="R94" s="14"/>
      <c r="S94" s="129"/>
      <c r="T94" s="14"/>
      <c r="U94" s="13"/>
    </row>
    <row r="95" spans="1:21" s="28" customFormat="1" x14ac:dyDescent="0.3">
      <c r="A95" s="13" t="s">
        <v>27</v>
      </c>
      <c r="B95" s="13" t="s">
        <v>194</v>
      </c>
      <c r="C95" s="13" t="s">
        <v>178</v>
      </c>
      <c r="D95" s="27">
        <v>1</v>
      </c>
      <c r="E95" s="13"/>
      <c r="F95" s="13"/>
      <c r="G95" s="13" t="s">
        <v>46</v>
      </c>
      <c r="H95" s="13" t="s">
        <v>138</v>
      </c>
      <c r="I95" s="13" t="s">
        <v>48</v>
      </c>
      <c r="J95" s="27"/>
      <c r="K95" s="27"/>
      <c r="L95" s="13"/>
      <c r="M95" s="13"/>
      <c r="N95" s="122" t="e">
        <f>VLOOKUP(M95,[1]CNEH!$B$1:$E$1997,3,FALSE)</f>
        <v>#N/A</v>
      </c>
      <c r="O95" s="132"/>
      <c r="P95" s="14"/>
      <c r="Q95" s="132"/>
      <c r="R95" s="14"/>
      <c r="S95" s="129"/>
      <c r="T95" s="14"/>
      <c r="U95" s="13"/>
    </row>
    <row r="96" spans="1:21" s="28" customFormat="1" x14ac:dyDescent="0.3">
      <c r="A96" s="13" t="s">
        <v>27</v>
      </c>
      <c r="B96" s="13" t="s">
        <v>194</v>
      </c>
      <c r="C96" s="13" t="s">
        <v>178</v>
      </c>
      <c r="D96" s="27">
        <v>3</v>
      </c>
      <c r="E96" s="13"/>
      <c r="F96" s="13"/>
      <c r="G96" s="13" t="s">
        <v>145</v>
      </c>
      <c r="H96" s="13" t="s">
        <v>146</v>
      </c>
      <c r="I96" s="13" t="s">
        <v>201</v>
      </c>
      <c r="J96" s="27"/>
      <c r="K96" s="27"/>
      <c r="L96" s="13"/>
      <c r="M96" s="13"/>
      <c r="N96" s="122" t="e">
        <f>VLOOKUP(M96,[1]CNEH!$B$1:$E$1997,3,FALSE)</f>
        <v>#N/A</v>
      </c>
      <c r="O96" s="132"/>
      <c r="P96" s="14"/>
      <c r="Q96" s="132"/>
      <c r="R96" s="14"/>
      <c r="S96" s="129"/>
      <c r="T96" s="14"/>
      <c r="U96" s="13"/>
    </row>
    <row r="97" spans="1:21" s="28" customFormat="1" x14ac:dyDescent="0.3">
      <c r="A97" s="13" t="s">
        <v>27</v>
      </c>
      <c r="B97" s="13" t="s">
        <v>194</v>
      </c>
      <c r="C97" s="13" t="s">
        <v>178</v>
      </c>
      <c r="D97" s="27">
        <v>1</v>
      </c>
      <c r="E97" s="13"/>
      <c r="F97" s="13"/>
      <c r="G97" s="13" t="s">
        <v>46</v>
      </c>
      <c r="H97" s="13" t="s">
        <v>202</v>
      </c>
      <c r="I97" s="13" t="s">
        <v>203</v>
      </c>
      <c r="J97" s="27"/>
      <c r="K97" s="27"/>
      <c r="L97" s="13"/>
      <c r="M97" s="13"/>
      <c r="N97" s="122" t="e">
        <f>VLOOKUP(M97,[1]CNEH!$B$1:$E$1997,3,FALSE)</f>
        <v>#N/A</v>
      </c>
      <c r="O97" s="132"/>
      <c r="P97" s="14"/>
      <c r="Q97" s="132"/>
      <c r="R97" s="14"/>
      <c r="S97" s="129"/>
      <c r="T97" s="14"/>
      <c r="U97" s="13"/>
    </row>
    <row r="98" spans="1:21" s="28" customFormat="1" x14ac:dyDescent="0.3">
      <c r="A98" s="13" t="s">
        <v>27</v>
      </c>
      <c r="B98" s="13" t="s">
        <v>194</v>
      </c>
      <c r="C98" s="13" t="s">
        <v>178</v>
      </c>
      <c r="D98" s="27">
        <v>1</v>
      </c>
      <c r="E98" s="13"/>
      <c r="F98" s="13"/>
      <c r="G98" s="13" t="s">
        <v>46</v>
      </c>
      <c r="H98" s="13" t="s">
        <v>202</v>
      </c>
      <c r="I98" s="13" t="s">
        <v>203</v>
      </c>
      <c r="J98" s="27"/>
      <c r="K98" s="27"/>
      <c r="L98" s="13"/>
      <c r="M98" s="13"/>
      <c r="N98" s="122" t="e">
        <f>VLOOKUP(M98,[1]CNEH!$B$1:$E$1997,3,FALSE)</f>
        <v>#N/A</v>
      </c>
      <c r="O98" s="132"/>
      <c r="P98" s="14"/>
      <c r="Q98" s="132"/>
      <c r="R98" s="14"/>
      <c r="S98" s="129"/>
      <c r="T98" s="14"/>
      <c r="U98" s="13"/>
    </row>
    <row r="99" spans="1:21" s="28" customFormat="1" x14ac:dyDescent="0.3">
      <c r="A99" s="13" t="s">
        <v>27</v>
      </c>
      <c r="B99" s="13" t="s">
        <v>194</v>
      </c>
      <c r="C99" s="13" t="s">
        <v>178</v>
      </c>
      <c r="D99" s="27">
        <v>3</v>
      </c>
      <c r="E99" s="13"/>
      <c r="F99" s="13"/>
      <c r="G99" s="13" t="s">
        <v>149</v>
      </c>
      <c r="H99" s="13" t="s">
        <v>150</v>
      </c>
      <c r="I99" s="13" t="s">
        <v>151</v>
      </c>
      <c r="J99" s="27"/>
      <c r="K99" s="27"/>
      <c r="L99" s="13"/>
      <c r="M99" s="13"/>
      <c r="N99" s="122" t="e">
        <f>VLOOKUP(M99,[1]CNEH!$B$1:$E$1997,3,FALSE)</f>
        <v>#N/A</v>
      </c>
      <c r="O99" s="132"/>
      <c r="P99" s="14"/>
      <c r="Q99" s="132"/>
      <c r="R99" s="14"/>
      <c r="S99" s="129"/>
      <c r="T99" s="14"/>
      <c r="U99" s="13"/>
    </row>
    <row r="100" spans="1:21" s="28" customFormat="1" x14ac:dyDescent="0.3">
      <c r="A100" s="13" t="s">
        <v>27</v>
      </c>
      <c r="B100" s="13" t="s">
        <v>194</v>
      </c>
      <c r="C100" s="13" t="s">
        <v>178</v>
      </c>
      <c r="D100" s="27">
        <v>1</v>
      </c>
      <c r="E100" s="13"/>
      <c r="F100" s="13"/>
      <c r="G100" s="13" t="s">
        <v>46</v>
      </c>
      <c r="H100" s="13" t="s">
        <v>204</v>
      </c>
      <c r="I100" s="13" t="s">
        <v>205</v>
      </c>
      <c r="J100" s="27"/>
      <c r="K100" s="27"/>
      <c r="L100" s="13"/>
      <c r="M100" s="13"/>
      <c r="N100" s="122" t="e">
        <f>VLOOKUP(M100,[1]CNEH!$B$1:$E$1997,3,FALSE)</f>
        <v>#N/A</v>
      </c>
      <c r="O100" s="132"/>
      <c r="P100" s="14"/>
      <c r="Q100" s="132"/>
      <c r="R100" s="14"/>
      <c r="S100" s="129"/>
      <c r="T100" s="14"/>
      <c r="U100" s="13"/>
    </row>
    <row r="101" spans="1:21" s="28" customFormat="1" x14ac:dyDescent="0.3">
      <c r="A101" s="13" t="s">
        <v>27</v>
      </c>
      <c r="B101" s="13" t="s">
        <v>194</v>
      </c>
      <c r="C101" s="13" t="s">
        <v>178</v>
      </c>
      <c r="D101" s="27">
        <v>3</v>
      </c>
      <c r="E101" s="13"/>
      <c r="F101" s="13"/>
      <c r="G101" s="13" t="s">
        <v>46</v>
      </c>
      <c r="H101" s="13" t="s">
        <v>138</v>
      </c>
      <c r="I101" s="13" t="s">
        <v>206</v>
      </c>
      <c r="J101" s="27"/>
      <c r="K101" s="27"/>
      <c r="L101" s="13"/>
      <c r="M101" s="13"/>
      <c r="N101" s="122" t="e">
        <f>VLOOKUP(M101,[1]CNEH!$B$1:$E$1997,3,FALSE)</f>
        <v>#N/A</v>
      </c>
      <c r="O101" s="132"/>
      <c r="P101" s="14"/>
      <c r="Q101" s="132"/>
      <c r="R101" s="14"/>
      <c r="S101" s="129"/>
      <c r="T101" s="14"/>
      <c r="U101" s="13"/>
    </row>
    <row r="102" spans="1:21" s="28" customFormat="1" x14ac:dyDescent="0.3">
      <c r="A102" s="13" t="s">
        <v>27</v>
      </c>
      <c r="B102" s="13" t="s">
        <v>194</v>
      </c>
      <c r="C102" s="13" t="s">
        <v>178</v>
      </c>
      <c r="D102" s="27">
        <v>3</v>
      </c>
      <c r="E102" s="13"/>
      <c r="F102" s="13"/>
      <c r="G102" s="13" t="s">
        <v>46</v>
      </c>
      <c r="H102" s="13" t="s">
        <v>138</v>
      </c>
      <c r="I102" s="13" t="s">
        <v>206</v>
      </c>
      <c r="J102" s="27"/>
      <c r="K102" s="27"/>
      <c r="L102" s="13"/>
      <c r="M102" s="13"/>
      <c r="N102" s="122" t="e">
        <f>VLOOKUP(M102,[1]CNEH!$B$1:$E$1997,3,FALSE)</f>
        <v>#N/A</v>
      </c>
      <c r="O102" s="132"/>
      <c r="P102" s="14"/>
      <c r="Q102" s="132"/>
      <c r="R102" s="14"/>
      <c r="S102" s="129"/>
      <c r="T102" s="14"/>
      <c r="U102" s="13"/>
    </row>
    <row r="103" spans="1:21" s="28" customFormat="1" x14ac:dyDescent="0.3">
      <c r="A103" s="13" t="s">
        <v>27</v>
      </c>
      <c r="B103" s="13" t="s">
        <v>194</v>
      </c>
      <c r="C103" s="13" t="s">
        <v>178</v>
      </c>
      <c r="D103" s="27">
        <v>6</v>
      </c>
      <c r="E103" s="13"/>
      <c r="F103" s="13"/>
      <c r="G103" s="13" t="s">
        <v>64</v>
      </c>
      <c r="H103" s="13" t="s">
        <v>65</v>
      </c>
      <c r="I103" s="13" t="s">
        <v>179</v>
      </c>
      <c r="J103" s="27" t="s">
        <v>207</v>
      </c>
      <c r="K103" s="117">
        <v>42194</v>
      </c>
      <c r="L103" s="13"/>
      <c r="M103" s="13"/>
      <c r="N103" s="13" t="e">
        <f>VLOOKUP(M103,[1]CNEH!$B$1:$E$1997,3,FALSE)</f>
        <v>#N/A</v>
      </c>
      <c r="O103" s="132"/>
      <c r="P103" s="14"/>
      <c r="Q103" s="132"/>
      <c r="R103" s="14"/>
      <c r="S103" s="129"/>
      <c r="T103" s="14"/>
      <c r="U103" s="13"/>
    </row>
    <row r="104" spans="1:21" x14ac:dyDescent="0.3">
      <c r="O104" s="12"/>
      <c r="P104" s="12"/>
      <c r="Q104" s="12"/>
      <c r="R104" s="12"/>
      <c r="S104" s="12"/>
      <c r="T104" s="12"/>
    </row>
    <row r="105" spans="1:21" x14ac:dyDescent="0.3">
      <c r="O105" s="12"/>
      <c r="P105" s="12"/>
      <c r="Q105" s="12"/>
      <c r="R105" s="12"/>
      <c r="S105" s="12"/>
      <c r="T105" s="12"/>
    </row>
    <row r="106" spans="1:21" x14ac:dyDescent="0.3">
      <c r="O106" s="12"/>
      <c r="P106" s="12"/>
      <c r="Q106" s="12"/>
      <c r="R106" s="12"/>
      <c r="S106" s="12"/>
      <c r="T106" s="12"/>
    </row>
    <row r="107" spans="1:21" x14ac:dyDescent="0.3">
      <c r="O107" s="12"/>
      <c r="P107" s="12"/>
      <c r="Q107" s="12"/>
      <c r="R107" s="12"/>
      <c r="S107" s="12"/>
      <c r="T107" s="12"/>
    </row>
    <row r="108" spans="1:21" x14ac:dyDescent="0.3">
      <c r="O108" s="12"/>
      <c r="P108" s="12"/>
      <c r="Q108" s="12"/>
      <c r="R108" s="12"/>
      <c r="S108" s="12"/>
      <c r="T108" s="12"/>
    </row>
    <row r="109" spans="1:21" x14ac:dyDescent="0.3">
      <c r="O109" s="12"/>
      <c r="P109" s="12"/>
      <c r="Q109" s="12"/>
      <c r="R109" s="12"/>
      <c r="S109" s="12"/>
      <c r="T109" s="12"/>
    </row>
    <row r="110" spans="1:21" x14ac:dyDescent="0.3">
      <c r="O110" s="12"/>
      <c r="P110" s="12"/>
      <c r="Q110" s="12"/>
      <c r="R110" s="12"/>
      <c r="S110" s="12"/>
      <c r="T110" s="12"/>
    </row>
    <row r="111" spans="1:21" x14ac:dyDescent="0.3">
      <c r="O111" s="12"/>
      <c r="P111" s="12"/>
      <c r="Q111" s="12"/>
      <c r="R111" s="12"/>
      <c r="S111" s="12"/>
      <c r="T111" s="12"/>
    </row>
    <row r="112" spans="1:21" x14ac:dyDescent="0.3">
      <c r="O112" s="12"/>
      <c r="P112" s="12"/>
      <c r="Q112" s="12"/>
      <c r="R112" s="12"/>
      <c r="S112" s="12"/>
      <c r="T112" s="12"/>
    </row>
    <row r="113" spans="15:20" x14ac:dyDescent="0.3">
      <c r="O113" s="12"/>
      <c r="P113" s="12"/>
      <c r="Q113" s="12"/>
      <c r="R113" s="12"/>
      <c r="S113" s="12"/>
      <c r="T113" s="12"/>
    </row>
    <row r="114" spans="15:20" x14ac:dyDescent="0.3">
      <c r="O114" s="12"/>
      <c r="P114" s="12"/>
      <c r="Q114" s="12"/>
      <c r="R114" s="12"/>
      <c r="S114" s="12"/>
      <c r="T114" s="12"/>
    </row>
    <row r="115" spans="15:20" x14ac:dyDescent="0.3">
      <c r="O115" s="12"/>
      <c r="P115" s="12"/>
      <c r="Q115" s="12"/>
      <c r="R115" s="12"/>
      <c r="S115" s="12"/>
      <c r="T115" s="12"/>
    </row>
    <row r="116" spans="15:20" x14ac:dyDescent="0.3">
      <c r="O116" s="12"/>
      <c r="P116" s="12"/>
      <c r="Q116" s="12"/>
      <c r="R116" s="12"/>
      <c r="S116" s="12"/>
      <c r="T116" s="12"/>
    </row>
    <row r="117" spans="15:20" x14ac:dyDescent="0.3">
      <c r="O117" s="12"/>
      <c r="P117" s="12"/>
      <c r="Q117" s="12"/>
      <c r="R117" s="12"/>
      <c r="S117" s="12"/>
      <c r="T117" s="12"/>
    </row>
    <row r="118" spans="15:20" x14ac:dyDescent="0.3">
      <c r="O118" s="12"/>
      <c r="P118" s="12"/>
      <c r="Q118" s="12"/>
      <c r="R118" s="12"/>
      <c r="S118" s="12"/>
      <c r="T118" s="12"/>
    </row>
    <row r="119" spans="15:20" x14ac:dyDescent="0.3">
      <c r="O119" s="12"/>
      <c r="P119" s="12"/>
      <c r="Q119" s="12"/>
      <c r="R119" s="12"/>
      <c r="S119" s="12"/>
      <c r="T119" s="12"/>
    </row>
    <row r="120" spans="15:20" x14ac:dyDescent="0.3">
      <c r="O120" s="12"/>
      <c r="P120" s="12"/>
      <c r="Q120" s="12"/>
      <c r="R120" s="12"/>
      <c r="S120" s="12"/>
      <c r="T120" s="12"/>
    </row>
    <row r="121" spans="15:20" x14ac:dyDescent="0.3">
      <c r="O121" s="12"/>
      <c r="P121" s="12"/>
      <c r="Q121" s="12"/>
      <c r="R121" s="12"/>
      <c r="S121" s="12"/>
      <c r="T121" s="12"/>
    </row>
    <row r="122" spans="15:20" x14ac:dyDescent="0.3">
      <c r="O122" s="12"/>
      <c r="P122" s="12"/>
      <c r="Q122" s="12"/>
      <c r="R122" s="12"/>
      <c r="S122" s="12"/>
      <c r="T122" s="12"/>
    </row>
    <row r="123" spans="15:20" x14ac:dyDescent="0.3">
      <c r="O123" s="12"/>
      <c r="P123" s="12"/>
      <c r="Q123" s="12"/>
      <c r="R123" s="12"/>
      <c r="S123" s="12"/>
      <c r="T123" s="12"/>
    </row>
    <row r="124" spans="15:20" x14ac:dyDescent="0.3">
      <c r="O124" s="12"/>
      <c r="P124" s="12"/>
      <c r="Q124" s="12"/>
      <c r="R124" s="12"/>
      <c r="S124" s="12"/>
      <c r="T124" s="12"/>
    </row>
    <row r="125" spans="15:20" x14ac:dyDescent="0.3">
      <c r="O125" s="12"/>
      <c r="P125" s="12"/>
      <c r="Q125" s="12"/>
      <c r="R125" s="12"/>
      <c r="S125" s="12"/>
      <c r="T125" s="12"/>
    </row>
    <row r="126" spans="15:20" x14ac:dyDescent="0.3">
      <c r="O126" s="12"/>
      <c r="P126" s="12"/>
      <c r="Q126" s="12"/>
      <c r="R126" s="12"/>
      <c r="S126" s="12"/>
      <c r="T126" s="12"/>
    </row>
    <row r="127" spans="15:20" x14ac:dyDescent="0.3">
      <c r="O127" s="12"/>
      <c r="P127" s="12"/>
      <c r="Q127" s="12"/>
      <c r="R127" s="12"/>
      <c r="S127" s="12"/>
      <c r="T127" s="12"/>
    </row>
    <row r="128" spans="15:20" x14ac:dyDescent="0.3">
      <c r="O128" s="12"/>
      <c r="P128" s="12"/>
      <c r="Q128" s="12"/>
      <c r="R128" s="12"/>
      <c r="S128" s="12"/>
      <c r="T128" s="12"/>
    </row>
    <row r="129" spans="15:20" x14ac:dyDescent="0.3">
      <c r="O129" s="12"/>
      <c r="P129" s="12"/>
      <c r="Q129" s="12"/>
      <c r="R129" s="12"/>
      <c r="S129" s="12"/>
      <c r="T129" s="12"/>
    </row>
    <row r="130" spans="15:20" x14ac:dyDescent="0.3">
      <c r="O130" s="12"/>
      <c r="P130" s="12"/>
      <c r="Q130" s="12"/>
      <c r="R130" s="12"/>
      <c r="S130" s="12"/>
      <c r="T130" s="12"/>
    </row>
    <row r="131" spans="15:20" x14ac:dyDescent="0.3">
      <c r="O131" s="12"/>
      <c r="P131" s="12"/>
      <c r="Q131" s="12"/>
      <c r="R131" s="12"/>
      <c r="S131" s="12"/>
      <c r="T131" s="12"/>
    </row>
    <row r="132" spans="15:20" x14ac:dyDescent="0.3">
      <c r="O132" s="12"/>
      <c r="P132" s="12"/>
      <c r="Q132" s="12"/>
      <c r="R132" s="12"/>
      <c r="S132" s="12"/>
      <c r="T132" s="12"/>
    </row>
    <row r="133" spans="15:20" x14ac:dyDescent="0.3">
      <c r="O133" s="12"/>
      <c r="P133" s="12"/>
      <c r="Q133" s="12"/>
      <c r="R133" s="12"/>
      <c r="S133" s="12"/>
      <c r="T133" s="12"/>
    </row>
    <row r="134" spans="15:20" x14ac:dyDescent="0.3">
      <c r="O134" s="12"/>
      <c r="P134" s="12"/>
      <c r="Q134" s="12"/>
      <c r="R134" s="12"/>
      <c r="S134" s="12"/>
      <c r="T134" s="12"/>
    </row>
    <row r="135" spans="15:20" x14ac:dyDescent="0.3">
      <c r="O135" s="12"/>
      <c r="P135" s="12"/>
      <c r="Q135" s="12"/>
      <c r="R135" s="12"/>
      <c r="S135" s="12"/>
      <c r="T135" s="12"/>
    </row>
    <row r="136" spans="15:20" x14ac:dyDescent="0.3">
      <c r="O136" s="12"/>
      <c r="P136" s="12"/>
      <c r="Q136" s="12"/>
      <c r="R136" s="12"/>
      <c r="S136" s="12"/>
      <c r="T136" s="12"/>
    </row>
    <row r="137" spans="15:20" x14ac:dyDescent="0.3">
      <c r="O137" s="12"/>
      <c r="P137" s="12"/>
      <c r="Q137" s="12"/>
      <c r="R137" s="12"/>
      <c r="S137" s="12"/>
      <c r="T137" s="12"/>
    </row>
    <row r="138" spans="15:20" x14ac:dyDescent="0.3">
      <c r="O138" s="12"/>
      <c r="P138" s="12"/>
      <c r="Q138" s="12"/>
      <c r="R138" s="12"/>
      <c r="S138" s="12"/>
      <c r="T138" s="12"/>
    </row>
    <row r="139" spans="15:20" x14ac:dyDescent="0.3">
      <c r="O139" s="12"/>
      <c r="P139" s="12"/>
      <c r="Q139" s="12"/>
      <c r="R139" s="12"/>
      <c r="S139" s="12"/>
      <c r="T139" s="12"/>
    </row>
    <row r="140" spans="15:20" x14ac:dyDescent="0.3">
      <c r="O140" s="12"/>
      <c r="P140" s="12"/>
      <c r="Q140" s="12"/>
      <c r="R140" s="12"/>
      <c r="S140" s="12"/>
      <c r="T140" s="12"/>
    </row>
    <row r="141" spans="15:20" x14ac:dyDescent="0.3">
      <c r="O141" s="12"/>
      <c r="P141" s="12"/>
      <c r="Q141" s="12"/>
      <c r="R141" s="12"/>
      <c r="S141" s="12"/>
      <c r="T141" s="12"/>
    </row>
    <row r="142" spans="15:20" x14ac:dyDescent="0.3">
      <c r="O142" s="12"/>
      <c r="P142" s="12"/>
      <c r="Q142" s="12"/>
      <c r="R142" s="12"/>
      <c r="S142" s="12"/>
      <c r="T142" s="12"/>
    </row>
    <row r="143" spans="15:20" x14ac:dyDescent="0.3">
      <c r="O143" s="12"/>
      <c r="P143" s="12"/>
      <c r="Q143" s="12"/>
      <c r="R143" s="12"/>
      <c r="S143" s="12"/>
      <c r="T143" s="12"/>
    </row>
    <row r="144" spans="15:20" x14ac:dyDescent="0.3">
      <c r="O144" s="12"/>
      <c r="P144" s="12"/>
      <c r="Q144" s="12"/>
      <c r="R144" s="12"/>
      <c r="S144" s="12"/>
      <c r="T144" s="12"/>
    </row>
    <row r="145" spans="15:20" x14ac:dyDescent="0.3">
      <c r="O145" s="12"/>
      <c r="P145" s="12"/>
      <c r="Q145" s="12"/>
      <c r="R145" s="12"/>
      <c r="S145" s="12"/>
      <c r="T145" s="12"/>
    </row>
    <row r="146" spans="15:20" x14ac:dyDescent="0.3">
      <c r="O146" s="12"/>
      <c r="P146" s="12"/>
      <c r="Q146" s="12"/>
      <c r="R146" s="12"/>
      <c r="S146" s="12"/>
      <c r="T146" s="12"/>
    </row>
    <row r="147" spans="15:20" x14ac:dyDescent="0.3">
      <c r="O147" s="12"/>
      <c r="P147" s="12"/>
      <c r="Q147" s="12"/>
      <c r="R147" s="12"/>
      <c r="S147" s="12"/>
      <c r="T147" s="12"/>
    </row>
    <row r="148" spans="15:20" x14ac:dyDescent="0.3">
      <c r="O148" s="12"/>
      <c r="P148" s="12"/>
      <c r="Q148" s="12"/>
      <c r="R148" s="12"/>
      <c r="S148" s="12"/>
      <c r="T148" s="12"/>
    </row>
    <row r="149" spans="15:20" x14ac:dyDescent="0.3">
      <c r="O149" s="12"/>
      <c r="P149" s="12"/>
      <c r="Q149" s="12"/>
      <c r="R149" s="12"/>
      <c r="S149" s="12"/>
      <c r="T149" s="12"/>
    </row>
    <row r="150" spans="15:20" x14ac:dyDescent="0.3">
      <c r="O150" s="12"/>
      <c r="P150" s="12"/>
      <c r="Q150" s="12"/>
      <c r="R150" s="12"/>
      <c r="S150" s="12"/>
      <c r="T150" s="12"/>
    </row>
    <row r="151" spans="15:20" x14ac:dyDescent="0.3">
      <c r="O151" s="12"/>
      <c r="P151" s="12"/>
      <c r="Q151" s="12"/>
      <c r="R151" s="12"/>
      <c r="S151" s="12"/>
      <c r="T151" s="12"/>
    </row>
    <row r="152" spans="15:20" x14ac:dyDescent="0.3">
      <c r="O152" s="12"/>
      <c r="P152" s="12"/>
      <c r="Q152" s="12"/>
      <c r="R152" s="12"/>
      <c r="S152" s="12"/>
      <c r="T152" s="12"/>
    </row>
    <row r="153" spans="15:20" x14ac:dyDescent="0.3">
      <c r="O153" s="12"/>
      <c r="P153" s="12"/>
      <c r="Q153" s="12"/>
      <c r="R153" s="12"/>
      <c r="S153" s="12"/>
      <c r="T153" s="12"/>
    </row>
    <row r="154" spans="15:20" x14ac:dyDescent="0.3">
      <c r="O154" s="12"/>
      <c r="P154" s="12"/>
      <c r="Q154" s="12"/>
      <c r="R154" s="12"/>
      <c r="S154" s="12"/>
      <c r="T154" s="12"/>
    </row>
    <row r="155" spans="15:20" x14ac:dyDescent="0.3">
      <c r="O155" s="12"/>
      <c r="P155" s="12"/>
      <c r="Q155" s="12"/>
      <c r="R155" s="12"/>
      <c r="S155" s="12"/>
      <c r="T155" s="12"/>
    </row>
    <row r="156" spans="15:20" x14ac:dyDescent="0.3">
      <c r="O156" s="12"/>
      <c r="P156" s="12"/>
      <c r="Q156" s="12"/>
      <c r="R156" s="12"/>
      <c r="S156" s="12"/>
      <c r="T156" s="12"/>
    </row>
    <row r="157" spans="15:20" x14ac:dyDescent="0.3">
      <c r="O157" s="12"/>
      <c r="P157" s="12"/>
      <c r="Q157" s="12"/>
      <c r="R157" s="12"/>
      <c r="S157" s="12"/>
      <c r="T157" s="12"/>
    </row>
    <row r="158" spans="15:20" x14ac:dyDescent="0.3">
      <c r="O158" s="12"/>
      <c r="P158" s="12"/>
      <c r="Q158" s="12"/>
      <c r="R158" s="12"/>
      <c r="S158" s="12"/>
      <c r="T158" s="12"/>
    </row>
    <row r="159" spans="15:20" x14ac:dyDescent="0.3">
      <c r="O159" s="12"/>
      <c r="P159" s="12"/>
      <c r="Q159" s="12"/>
      <c r="R159" s="12"/>
      <c r="S159" s="12"/>
      <c r="T159" s="12"/>
    </row>
    <row r="160" spans="15:20" x14ac:dyDescent="0.3">
      <c r="O160" s="12"/>
      <c r="P160" s="12"/>
      <c r="Q160" s="12"/>
      <c r="R160" s="12"/>
      <c r="S160" s="12"/>
      <c r="T160" s="12"/>
    </row>
    <row r="161" spans="15:20" x14ac:dyDescent="0.3">
      <c r="O161" s="12"/>
      <c r="P161" s="12"/>
      <c r="Q161" s="12"/>
      <c r="R161" s="12"/>
      <c r="S161" s="12"/>
      <c r="T161" s="12"/>
    </row>
    <row r="162" spans="15:20" x14ac:dyDescent="0.3">
      <c r="O162" s="12"/>
      <c r="P162" s="12"/>
      <c r="Q162" s="12"/>
      <c r="R162" s="12"/>
      <c r="S162" s="12"/>
      <c r="T162" s="12"/>
    </row>
    <row r="163" spans="15:20" x14ac:dyDescent="0.3">
      <c r="O163" s="12"/>
      <c r="P163" s="12"/>
      <c r="Q163" s="12"/>
      <c r="R163" s="12"/>
      <c r="S163" s="12"/>
      <c r="T163" s="12"/>
    </row>
    <row r="164" spans="15:20" x14ac:dyDescent="0.3">
      <c r="O164" s="12"/>
      <c r="P164" s="12"/>
      <c r="Q164" s="12"/>
      <c r="R164" s="12"/>
      <c r="S164" s="12"/>
      <c r="T164" s="12"/>
    </row>
    <row r="165" spans="15:20" x14ac:dyDescent="0.3">
      <c r="O165" s="12"/>
      <c r="P165" s="12"/>
      <c r="Q165" s="12"/>
      <c r="R165" s="12"/>
      <c r="S165" s="12"/>
      <c r="T165" s="12"/>
    </row>
    <row r="166" spans="15:20" x14ac:dyDescent="0.3">
      <c r="O166" s="12"/>
      <c r="P166" s="12"/>
      <c r="Q166" s="12"/>
      <c r="R166" s="12"/>
      <c r="S166" s="12"/>
      <c r="T166" s="12"/>
    </row>
    <row r="167" spans="15:20" x14ac:dyDescent="0.3">
      <c r="O167" s="12"/>
      <c r="P167" s="12"/>
      <c r="Q167" s="12"/>
      <c r="R167" s="12"/>
      <c r="S167" s="12"/>
      <c r="T167" s="12"/>
    </row>
    <row r="168" spans="15:20" x14ac:dyDescent="0.3">
      <c r="O168" s="12"/>
      <c r="P168" s="12"/>
      <c r="Q168" s="12"/>
      <c r="R168" s="12"/>
      <c r="S168" s="12"/>
      <c r="T168" s="12"/>
    </row>
    <row r="169" spans="15:20" x14ac:dyDescent="0.3">
      <c r="O169" s="12"/>
      <c r="P169" s="12"/>
      <c r="Q169" s="12"/>
      <c r="R169" s="12"/>
      <c r="S169" s="12"/>
      <c r="T169" s="12"/>
    </row>
    <row r="170" spans="15:20" x14ac:dyDescent="0.3">
      <c r="O170" s="12"/>
      <c r="P170" s="12"/>
      <c r="Q170" s="12"/>
      <c r="R170" s="12"/>
      <c r="S170" s="12"/>
      <c r="T170" s="12"/>
    </row>
    <row r="171" spans="15:20" x14ac:dyDescent="0.3">
      <c r="O171" s="12"/>
      <c r="P171" s="12"/>
      <c r="Q171" s="12"/>
      <c r="R171" s="12"/>
      <c r="S171" s="12"/>
      <c r="T171" s="12"/>
    </row>
    <row r="172" spans="15:20" x14ac:dyDescent="0.3">
      <c r="O172" s="12"/>
      <c r="P172" s="12"/>
      <c r="Q172" s="12"/>
      <c r="R172" s="12"/>
      <c r="S172" s="12"/>
      <c r="T172" s="12"/>
    </row>
    <row r="173" spans="15:20" x14ac:dyDescent="0.3">
      <c r="O173" s="12"/>
      <c r="P173" s="12"/>
      <c r="Q173" s="12"/>
      <c r="R173" s="12"/>
      <c r="S173" s="12"/>
      <c r="T173" s="12"/>
    </row>
    <row r="174" spans="15:20" x14ac:dyDescent="0.3">
      <c r="O174" s="12"/>
      <c r="P174" s="12"/>
      <c r="Q174" s="12"/>
      <c r="R174" s="12"/>
      <c r="S174" s="12"/>
      <c r="T174" s="12"/>
    </row>
    <row r="175" spans="15:20" x14ac:dyDescent="0.3">
      <c r="O175" s="12"/>
      <c r="P175" s="12"/>
      <c r="Q175" s="12"/>
      <c r="R175" s="12"/>
      <c r="S175" s="12"/>
      <c r="T175" s="12"/>
    </row>
    <row r="176" spans="15:20" x14ac:dyDescent="0.3">
      <c r="O176" s="12"/>
      <c r="P176" s="12"/>
      <c r="Q176" s="12"/>
      <c r="R176" s="12"/>
      <c r="S176" s="12"/>
      <c r="T176" s="12"/>
    </row>
    <row r="177" spans="15:20" x14ac:dyDescent="0.3">
      <c r="O177" s="12"/>
      <c r="P177" s="12"/>
      <c r="Q177" s="12"/>
      <c r="R177" s="12"/>
      <c r="S177" s="12"/>
      <c r="T177" s="12"/>
    </row>
    <row r="178" spans="15:20" x14ac:dyDescent="0.3">
      <c r="O178" s="12"/>
      <c r="P178" s="12"/>
      <c r="Q178" s="12"/>
      <c r="R178" s="12"/>
      <c r="S178" s="12"/>
      <c r="T178" s="12"/>
    </row>
    <row r="179" spans="15:20" x14ac:dyDescent="0.3">
      <c r="O179" s="12"/>
      <c r="P179" s="12"/>
      <c r="Q179" s="12"/>
      <c r="R179" s="12"/>
      <c r="S179" s="12"/>
      <c r="T179" s="12"/>
    </row>
    <row r="180" spans="15:20" x14ac:dyDescent="0.3">
      <c r="O180" s="12"/>
      <c r="P180" s="12"/>
      <c r="Q180" s="12"/>
      <c r="R180" s="12"/>
      <c r="S180" s="12"/>
      <c r="T180" s="12"/>
    </row>
    <row r="181" spans="15:20" x14ac:dyDescent="0.3">
      <c r="O181" s="12"/>
      <c r="P181" s="12"/>
      <c r="Q181" s="12"/>
      <c r="R181" s="12"/>
      <c r="S181" s="12"/>
      <c r="T181" s="12"/>
    </row>
    <row r="182" spans="15:20" x14ac:dyDescent="0.3">
      <c r="O182" s="12"/>
      <c r="P182" s="12"/>
      <c r="Q182" s="12"/>
      <c r="R182" s="12"/>
      <c r="S182" s="12"/>
      <c r="T182" s="12"/>
    </row>
    <row r="183" spans="15:20" x14ac:dyDescent="0.3">
      <c r="O183" s="12"/>
      <c r="P183" s="12"/>
      <c r="Q183" s="12"/>
      <c r="R183" s="12"/>
      <c r="S183" s="12"/>
      <c r="T183" s="12"/>
    </row>
    <row r="184" spans="15:20" x14ac:dyDescent="0.3">
      <c r="O184" s="12"/>
      <c r="P184" s="12"/>
      <c r="Q184" s="12"/>
      <c r="R184" s="12"/>
      <c r="S184" s="12"/>
      <c r="T184" s="12"/>
    </row>
    <row r="185" spans="15:20" x14ac:dyDescent="0.3">
      <c r="O185" s="12"/>
      <c r="P185" s="12"/>
      <c r="Q185" s="12"/>
      <c r="R185" s="12"/>
      <c r="S185" s="12"/>
      <c r="T185" s="12"/>
    </row>
    <row r="186" spans="15:20" x14ac:dyDescent="0.3">
      <c r="O186" s="12"/>
      <c r="P186" s="12"/>
      <c r="Q186" s="12"/>
      <c r="R186" s="12"/>
      <c r="S186" s="12"/>
      <c r="T186" s="12"/>
    </row>
    <row r="187" spans="15:20" x14ac:dyDescent="0.3">
      <c r="O187" s="12"/>
      <c r="P187" s="12"/>
      <c r="Q187" s="12"/>
      <c r="R187" s="12"/>
      <c r="S187" s="12"/>
      <c r="T187" s="12"/>
    </row>
    <row r="188" spans="15:20" x14ac:dyDescent="0.3">
      <c r="O188" s="12"/>
      <c r="P188" s="12"/>
      <c r="Q188" s="12"/>
      <c r="R188" s="12"/>
      <c r="S188" s="12"/>
      <c r="T188" s="12"/>
    </row>
    <row r="189" spans="15:20" x14ac:dyDescent="0.3">
      <c r="O189" s="12"/>
      <c r="P189" s="12"/>
      <c r="Q189" s="12"/>
      <c r="R189" s="12"/>
      <c r="S189" s="12"/>
      <c r="T189" s="12"/>
    </row>
    <row r="190" spans="15:20" x14ac:dyDescent="0.3">
      <c r="O190" s="12"/>
      <c r="P190" s="12"/>
      <c r="Q190" s="12"/>
      <c r="R190" s="12"/>
      <c r="S190" s="12"/>
      <c r="T190" s="12"/>
    </row>
    <row r="191" spans="15:20" x14ac:dyDescent="0.3">
      <c r="O191" s="12"/>
      <c r="P191" s="12"/>
      <c r="Q191" s="12"/>
      <c r="R191" s="12"/>
      <c r="S191" s="12"/>
      <c r="T191" s="12"/>
    </row>
    <row r="192" spans="15:20" x14ac:dyDescent="0.3">
      <c r="O192" s="12"/>
      <c r="P192" s="12"/>
      <c r="Q192" s="12"/>
      <c r="R192" s="12"/>
      <c r="S192" s="12"/>
      <c r="T192" s="12"/>
    </row>
    <row r="193" spans="15:20" x14ac:dyDescent="0.3">
      <c r="O193" s="12"/>
      <c r="P193" s="12"/>
      <c r="Q193" s="12"/>
      <c r="R193" s="12"/>
      <c r="S193" s="12"/>
      <c r="T193" s="12"/>
    </row>
    <row r="194" spans="15:20" x14ac:dyDescent="0.3">
      <c r="O194" s="12"/>
      <c r="P194" s="12"/>
      <c r="Q194" s="12"/>
      <c r="R194" s="12"/>
      <c r="S194" s="12"/>
      <c r="T194" s="12"/>
    </row>
    <row r="195" spans="15:20" x14ac:dyDescent="0.3">
      <c r="O195" s="12"/>
      <c r="P195" s="12"/>
      <c r="Q195" s="12"/>
      <c r="R195" s="12"/>
      <c r="S195" s="12"/>
      <c r="T195" s="12"/>
    </row>
    <row r="196" spans="15:20" x14ac:dyDescent="0.3">
      <c r="O196" s="12"/>
      <c r="P196" s="12"/>
      <c r="Q196" s="12"/>
      <c r="R196" s="12"/>
      <c r="S196" s="12"/>
      <c r="T196" s="12"/>
    </row>
    <row r="197" spans="15:20" x14ac:dyDescent="0.3">
      <c r="O197" s="12"/>
      <c r="P197" s="12"/>
      <c r="Q197" s="12"/>
      <c r="R197" s="12"/>
      <c r="S197" s="12"/>
      <c r="T197" s="12"/>
    </row>
    <row r="198" spans="15:20" x14ac:dyDescent="0.3">
      <c r="O198" s="12"/>
      <c r="P198" s="12"/>
      <c r="Q198" s="12"/>
      <c r="R198" s="12"/>
      <c r="S198" s="12"/>
      <c r="T198" s="12"/>
    </row>
    <row r="199" spans="15:20" x14ac:dyDescent="0.3">
      <c r="O199" s="12"/>
      <c r="P199" s="12"/>
      <c r="Q199" s="12"/>
      <c r="R199" s="12"/>
      <c r="S199" s="12"/>
      <c r="T199" s="12"/>
    </row>
    <row r="200" spans="15:20" x14ac:dyDescent="0.3">
      <c r="O200" s="12"/>
      <c r="P200" s="12"/>
      <c r="Q200" s="12"/>
      <c r="R200" s="12"/>
      <c r="S200" s="12"/>
      <c r="T200" s="12"/>
    </row>
    <row r="201" spans="15:20" x14ac:dyDescent="0.3">
      <c r="O201" s="12"/>
      <c r="P201" s="12"/>
      <c r="Q201" s="12"/>
      <c r="R201" s="12"/>
      <c r="S201" s="12"/>
      <c r="T201" s="12"/>
    </row>
    <row r="202" spans="15:20" x14ac:dyDescent="0.3">
      <c r="O202" s="12"/>
      <c r="P202" s="12"/>
      <c r="Q202" s="12"/>
      <c r="R202" s="12"/>
      <c r="S202" s="12"/>
      <c r="T202" s="12"/>
    </row>
    <row r="203" spans="15:20" x14ac:dyDescent="0.3">
      <c r="O203" s="12"/>
      <c r="P203" s="12"/>
      <c r="Q203" s="12"/>
      <c r="R203" s="12"/>
      <c r="S203" s="12"/>
      <c r="T203" s="12"/>
    </row>
    <row r="204" spans="15:20" x14ac:dyDescent="0.3">
      <c r="O204" s="12"/>
      <c r="P204" s="12"/>
      <c r="Q204" s="12"/>
      <c r="R204" s="12"/>
      <c r="S204" s="12"/>
      <c r="T204" s="12"/>
    </row>
    <row r="205" spans="15:20" x14ac:dyDescent="0.3">
      <c r="O205" s="12"/>
      <c r="P205" s="12"/>
      <c r="Q205" s="12"/>
      <c r="R205" s="12"/>
      <c r="S205" s="12"/>
      <c r="T205" s="12"/>
    </row>
    <row r="206" spans="15:20" x14ac:dyDescent="0.3">
      <c r="O206" s="12"/>
      <c r="P206" s="12"/>
      <c r="Q206" s="12"/>
      <c r="R206" s="12"/>
      <c r="S206" s="12"/>
      <c r="T206" s="12"/>
    </row>
    <row r="207" spans="15:20" x14ac:dyDescent="0.3">
      <c r="O207" s="12"/>
      <c r="P207" s="12"/>
      <c r="Q207" s="12"/>
      <c r="R207" s="12"/>
      <c r="S207" s="12"/>
      <c r="T207" s="12"/>
    </row>
    <row r="208" spans="15:20" x14ac:dyDescent="0.3">
      <c r="O208" s="12"/>
      <c r="P208" s="12"/>
      <c r="Q208" s="12"/>
      <c r="R208" s="12"/>
      <c r="S208" s="12"/>
      <c r="T208" s="12"/>
    </row>
    <row r="209" spans="15:20" x14ac:dyDescent="0.3">
      <c r="O209" s="12"/>
      <c r="P209" s="12"/>
      <c r="Q209" s="12"/>
      <c r="R209" s="12"/>
      <c r="S209" s="12"/>
      <c r="T209" s="12"/>
    </row>
    <row r="210" spans="15:20" x14ac:dyDescent="0.3">
      <c r="O210" s="12"/>
      <c r="P210" s="12"/>
      <c r="Q210" s="12"/>
      <c r="R210" s="12"/>
      <c r="S210" s="12"/>
      <c r="T210" s="12"/>
    </row>
    <row r="211" spans="15:20" x14ac:dyDescent="0.3">
      <c r="O211" s="12"/>
      <c r="P211" s="12"/>
      <c r="Q211" s="12"/>
      <c r="R211" s="12"/>
      <c r="S211" s="12"/>
      <c r="T211" s="12"/>
    </row>
    <row r="212" spans="15:20" x14ac:dyDescent="0.3">
      <c r="O212" s="12"/>
      <c r="P212" s="12"/>
      <c r="Q212" s="12"/>
      <c r="R212" s="12"/>
      <c r="S212" s="12"/>
      <c r="T212" s="12"/>
    </row>
    <row r="213" spans="15:20" x14ac:dyDescent="0.3">
      <c r="O213" s="12"/>
      <c r="P213" s="12"/>
      <c r="Q213" s="12"/>
      <c r="R213" s="12"/>
      <c r="S213" s="12"/>
      <c r="T213" s="12"/>
    </row>
    <row r="214" spans="15:20" x14ac:dyDescent="0.3">
      <c r="O214" s="12"/>
      <c r="P214" s="12"/>
      <c r="Q214" s="12"/>
      <c r="R214" s="12"/>
      <c r="S214" s="12"/>
      <c r="T214" s="12"/>
    </row>
    <row r="215" spans="15:20" x14ac:dyDescent="0.3">
      <c r="O215" s="12"/>
      <c r="P215" s="12"/>
      <c r="Q215" s="12"/>
      <c r="R215" s="12"/>
      <c r="S215" s="12"/>
      <c r="T215" s="12"/>
    </row>
    <row r="216" spans="15:20" x14ac:dyDescent="0.3">
      <c r="O216" s="12"/>
      <c r="P216" s="12"/>
      <c r="Q216" s="12"/>
      <c r="R216" s="12"/>
      <c r="S216" s="12"/>
      <c r="T216" s="12"/>
    </row>
    <row r="217" spans="15:20" x14ac:dyDescent="0.3">
      <c r="O217" s="12"/>
      <c r="P217" s="12"/>
      <c r="Q217" s="12"/>
      <c r="R217" s="12"/>
      <c r="S217" s="12"/>
      <c r="T217" s="12"/>
    </row>
    <row r="218" spans="15:20" x14ac:dyDescent="0.3">
      <c r="O218" s="12"/>
      <c r="P218" s="12"/>
      <c r="Q218" s="12"/>
      <c r="R218" s="12"/>
      <c r="S218" s="12"/>
      <c r="T218" s="12"/>
    </row>
    <row r="219" spans="15:20" x14ac:dyDescent="0.3">
      <c r="O219" s="12"/>
      <c r="P219" s="12"/>
      <c r="Q219" s="12"/>
      <c r="R219" s="12"/>
      <c r="S219" s="12"/>
      <c r="T219" s="12"/>
    </row>
    <row r="220" spans="15:20" x14ac:dyDescent="0.3">
      <c r="O220" s="12"/>
      <c r="P220" s="12"/>
      <c r="Q220" s="12"/>
      <c r="R220" s="12"/>
      <c r="S220" s="12"/>
      <c r="T220" s="12"/>
    </row>
    <row r="221" spans="15:20" x14ac:dyDescent="0.3">
      <c r="O221" s="12"/>
      <c r="P221" s="12"/>
      <c r="Q221" s="12"/>
      <c r="R221" s="12"/>
      <c r="S221" s="12"/>
      <c r="T221" s="12"/>
    </row>
    <row r="222" spans="15:20" x14ac:dyDescent="0.3">
      <c r="O222" s="12"/>
      <c r="P222" s="12"/>
      <c r="Q222" s="12"/>
      <c r="R222" s="12"/>
      <c r="S222" s="12"/>
      <c r="T222" s="12"/>
    </row>
    <row r="223" spans="15:20" x14ac:dyDescent="0.3">
      <c r="O223" s="12"/>
      <c r="P223" s="12"/>
      <c r="Q223" s="12"/>
      <c r="R223" s="12"/>
      <c r="S223" s="12"/>
      <c r="T223" s="12"/>
    </row>
    <row r="224" spans="15:20" x14ac:dyDescent="0.3">
      <c r="O224" s="12"/>
      <c r="P224" s="12"/>
      <c r="Q224" s="12"/>
      <c r="R224" s="12"/>
      <c r="S224" s="12"/>
      <c r="T224" s="12"/>
    </row>
    <row r="225" spans="15:20" x14ac:dyDescent="0.3">
      <c r="O225" s="12"/>
      <c r="P225" s="12"/>
      <c r="Q225" s="12"/>
      <c r="R225" s="12"/>
      <c r="S225" s="12"/>
      <c r="T225" s="12"/>
    </row>
    <row r="226" spans="15:20" x14ac:dyDescent="0.3">
      <c r="O226" s="12"/>
      <c r="P226" s="12"/>
      <c r="Q226" s="12"/>
      <c r="R226" s="12"/>
      <c r="S226" s="12"/>
      <c r="T226" s="12"/>
    </row>
    <row r="227" spans="15:20" x14ac:dyDescent="0.3">
      <c r="O227" s="12"/>
      <c r="P227" s="12"/>
      <c r="Q227" s="12"/>
      <c r="R227" s="12"/>
      <c r="S227" s="12"/>
      <c r="T227" s="12"/>
    </row>
    <row r="228" spans="15:20" x14ac:dyDescent="0.3">
      <c r="O228" s="12"/>
      <c r="P228" s="12"/>
      <c r="Q228" s="12"/>
      <c r="R228" s="12"/>
      <c r="S228" s="12"/>
      <c r="T228" s="12"/>
    </row>
    <row r="229" spans="15:20" x14ac:dyDescent="0.3">
      <c r="O229" s="12"/>
      <c r="P229" s="12"/>
      <c r="Q229" s="12"/>
      <c r="R229" s="12"/>
      <c r="S229" s="12"/>
      <c r="T229" s="12"/>
    </row>
    <row r="230" spans="15:20" x14ac:dyDescent="0.3">
      <c r="O230" s="12"/>
      <c r="P230" s="12"/>
      <c r="Q230" s="12"/>
      <c r="R230" s="12"/>
      <c r="S230" s="12"/>
      <c r="T230" s="12"/>
    </row>
    <row r="231" spans="15:20" x14ac:dyDescent="0.3">
      <c r="O231" s="12"/>
      <c r="P231" s="12"/>
      <c r="Q231" s="12"/>
      <c r="R231" s="12"/>
      <c r="S231" s="12"/>
      <c r="T231" s="12"/>
    </row>
    <row r="232" spans="15:20" x14ac:dyDescent="0.3">
      <c r="O232" s="12"/>
      <c r="P232" s="12"/>
      <c r="Q232" s="12"/>
      <c r="R232" s="12"/>
      <c r="S232" s="12"/>
      <c r="T232" s="12"/>
    </row>
    <row r="233" spans="15:20" x14ac:dyDescent="0.3">
      <c r="O233" s="12"/>
      <c r="P233" s="12"/>
      <c r="Q233" s="12"/>
      <c r="R233" s="12"/>
      <c r="S233" s="12"/>
      <c r="T233" s="12"/>
    </row>
    <row r="234" spans="15:20" x14ac:dyDescent="0.3">
      <c r="O234" s="12"/>
      <c r="P234" s="12"/>
      <c r="Q234" s="12"/>
      <c r="R234" s="12"/>
      <c r="S234" s="12"/>
      <c r="T234" s="12"/>
    </row>
    <row r="235" spans="15:20" x14ac:dyDescent="0.3">
      <c r="O235" s="12"/>
      <c r="P235" s="12"/>
      <c r="Q235" s="12"/>
      <c r="R235" s="12"/>
      <c r="S235" s="12"/>
      <c r="T235" s="12"/>
    </row>
    <row r="236" spans="15:20" x14ac:dyDescent="0.3">
      <c r="O236" s="12"/>
      <c r="P236" s="12"/>
      <c r="Q236" s="12"/>
      <c r="R236" s="12"/>
      <c r="S236" s="12"/>
      <c r="T236" s="12"/>
    </row>
    <row r="237" spans="15:20" x14ac:dyDescent="0.3">
      <c r="O237" s="12"/>
      <c r="P237" s="12"/>
      <c r="Q237" s="12"/>
      <c r="R237" s="12"/>
      <c r="S237" s="12"/>
      <c r="T237" s="12"/>
    </row>
    <row r="238" spans="15:20" x14ac:dyDescent="0.3">
      <c r="O238" s="12"/>
      <c r="P238" s="12"/>
      <c r="Q238" s="12"/>
      <c r="R238" s="12"/>
      <c r="S238" s="12"/>
      <c r="T238" s="12"/>
    </row>
    <row r="239" spans="15:20" x14ac:dyDescent="0.3">
      <c r="O239" s="12"/>
      <c r="P239" s="12"/>
      <c r="Q239" s="12"/>
      <c r="R239" s="12"/>
      <c r="S239" s="12"/>
      <c r="T239" s="12"/>
    </row>
    <row r="240" spans="15:20" x14ac:dyDescent="0.3">
      <c r="O240" s="12"/>
      <c r="P240" s="12"/>
      <c r="Q240" s="12"/>
      <c r="R240" s="12"/>
      <c r="S240" s="12"/>
      <c r="T240" s="12"/>
    </row>
    <row r="241" spans="15:20" x14ac:dyDescent="0.3">
      <c r="O241" s="12"/>
      <c r="P241" s="12"/>
      <c r="Q241" s="12"/>
      <c r="R241" s="12"/>
      <c r="S241" s="12"/>
      <c r="T241" s="12"/>
    </row>
    <row r="242" spans="15:20" x14ac:dyDescent="0.3">
      <c r="O242" s="12"/>
      <c r="P242" s="12"/>
      <c r="Q242" s="12"/>
      <c r="R242" s="12"/>
      <c r="S242" s="12"/>
      <c r="T242" s="12"/>
    </row>
    <row r="243" spans="15:20" x14ac:dyDescent="0.3">
      <c r="O243" s="12"/>
      <c r="P243" s="12"/>
      <c r="Q243" s="12"/>
      <c r="R243" s="12"/>
      <c r="S243" s="12"/>
      <c r="T243" s="12"/>
    </row>
    <row r="244" spans="15:20" x14ac:dyDescent="0.3">
      <c r="O244" s="12"/>
      <c r="P244" s="12"/>
      <c r="Q244" s="12"/>
      <c r="R244" s="12"/>
      <c r="S244" s="12"/>
      <c r="T244" s="12"/>
    </row>
    <row r="245" spans="15:20" x14ac:dyDescent="0.3">
      <c r="O245" s="12"/>
      <c r="P245" s="12"/>
      <c r="Q245" s="12"/>
      <c r="R245" s="12"/>
      <c r="S245" s="12"/>
      <c r="T245" s="12"/>
    </row>
    <row r="246" spans="15:20" x14ac:dyDescent="0.3">
      <c r="O246" s="12"/>
      <c r="P246" s="12"/>
      <c r="Q246" s="12"/>
      <c r="R246" s="12"/>
      <c r="S246" s="12"/>
      <c r="T246" s="12"/>
    </row>
    <row r="247" spans="15:20" x14ac:dyDescent="0.3">
      <c r="O247" s="12"/>
      <c r="P247" s="12"/>
      <c r="Q247" s="12"/>
      <c r="R247" s="12"/>
      <c r="S247" s="12"/>
      <c r="T247" s="12"/>
    </row>
    <row r="248" spans="15:20" x14ac:dyDescent="0.3">
      <c r="O248" s="12"/>
      <c r="P248" s="12"/>
      <c r="Q248" s="12"/>
      <c r="R248" s="12"/>
      <c r="S248" s="12"/>
      <c r="T248" s="12"/>
    </row>
    <row r="249" spans="15:20" x14ac:dyDescent="0.3">
      <c r="O249" s="12"/>
      <c r="P249" s="12"/>
      <c r="Q249" s="12"/>
      <c r="R249" s="12"/>
      <c r="S249" s="12"/>
      <c r="T249" s="12"/>
    </row>
    <row r="250" spans="15:20" x14ac:dyDescent="0.3">
      <c r="O250" s="12"/>
      <c r="P250" s="12"/>
      <c r="Q250" s="12"/>
      <c r="R250" s="12"/>
      <c r="S250" s="12"/>
      <c r="T250" s="12"/>
    </row>
    <row r="251" spans="15:20" x14ac:dyDescent="0.3">
      <c r="O251" s="12"/>
      <c r="P251" s="12"/>
      <c r="Q251" s="12"/>
      <c r="R251" s="12"/>
      <c r="S251" s="12"/>
      <c r="T251" s="12"/>
    </row>
    <row r="252" spans="15:20" x14ac:dyDescent="0.3">
      <c r="O252" s="12"/>
      <c r="P252" s="12"/>
      <c r="Q252" s="12"/>
      <c r="R252" s="12"/>
      <c r="S252" s="12"/>
      <c r="T252" s="12"/>
    </row>
    <row r="253" spans="15:20" x14ac:dyDescent="0.3">
      <c r="O253" s="12"/>
      <c r="P253" s="12"/>
      <c r="Q253" s="12"/>
      <c r="R253" s="12"/>
      <c r="S253" s="12"/>
      <c r="T253" s="12"/>
    </row>
    <row r="254" spans="15:20" x14ac:dyDescent="0.3">
      <c r="O254" s="12"/>
      <c r="P254" s="12"/>
      <c r="Q254" s="12"/>
      <c r="R254" s="12"/>
      <c r="S254" s="12"/>
      <c r="T254" s="12"/>
    </row>
    <row r="255" spans="15:20" x14ac:dyDescent="0.3">
      <c r="O255" s="12"/>
      <c r="P255" s="12"/>
      <c r="Q255" s="12"/>
      <c r="R255" s="12"/>
      <c r="S255" s="12"/>
      <c r="T255" s="12"/>
    </row>
    <row r="256" spans="15:20" x14ac:dyDescent="0.3">
      <c r="O256" s="12"/>
      <c r="P256" s="12"/>
      <c r="Q256" s="12"/>
      <c r="R256" s="12"/>
      <c r="S256" s="12"/>
      <c r="T256" s="12"/>
    </row>
    <row r="257" spans="15:20" x14ac:dyDescent="0.3">
      <c r="O257" s="12"/>
      <c r="P257" s="12"/>
      <c r="Q257" s="12"/>
      <c r="R257" s="12"/>
      <c r="S257" s="12"/>
      <c r="T257" s="12"/>
    </row>
    <row r="258" spans="15:20" x14ac:dyDescent="0.3">
      <c r="O258" s="12"/>
      <c r="P258" s="12"/>
      <c r="Q258" s="12"/>
      <c r="R258" s="12"/>
      <c r="S258" s="12"/>
      <c r="T258" s="12"/>
    </row>
    <row r="259" spans="15:20" x14ac:dyDescent="0.3">
      <c r="O259" s="12"/>
      <c r="P259" s="12"/>
      <c r="Q259" s="12"/>
      <c r="R259" s="12"/>
      <c r="S259" s="12"/>
      <c r="T259" s="12"/>
    </row>
    <row r="260" spans="15:20" x14ac:dyDescent="0.3">
      <c r="O260" s="12"/>
      <c r="P260" s="12"/>
      <c r="Q260" s="12"/>
      <c r="R260" s="12"/>
      <c r="S260" s="12"/>
      <c r="T260" s="12"/>
    </row>
    <row r="261" spans="15:20" x14ac:dyDescent="0.3">
      <c r="O261" s="12"/>
      <c r="P261" s="12"/>
      <c r="Q261" s="12"/>
      <c r="R261" s="12"/>
      <c r="S261" s="12"/>
      <c r="T261" s="12"/>
    </row>
    <row r="262" spans="15:20" x14ac:dyDescent="0.3">
      <c r="O262" s="12"/>
      <c r="P262" s="12"/>
      <c r="Q262" s="12"/>
      <c r="R262" s="12"/>
      <c r="S262" s="12"/>
      <c r="T262" s="12"/>
    </row>
    <row r="263" spans="15:20" x14ac:dyDescent="0.3">
      <c r="O263" s="12"/>
      <c r="P263" s="12"/>
      <c r="Q263" s="12"/>
      <c r="R263" s="12"/>
      <c r="S263" s="12"/>
      <c r="T263" s="12"/>
    </row>
    <row r="264" spans="15:20" x14ac:dyDescent="0.3">
      <c r="O264" s="12"/>
      <c r="P264" s="12"/>
      <c r="Q264" s="12"/>
      <c r="R264" s="12"/>
      <c r="S264" s="12"/>
      <c r="T264" s="12"/>
    </row>
    <row r="265" spans="15:20" x14ac:dyDescent="0.3">
      <c r="O265" s="12"/>
      <c r="P265" s="12"/>
      <c r="Q265" s="12"/>
      <c r="R265" s="12"/>
      <c r="S265" s="12"/>
      <c r="T265" s="12"/>
    </row>
    <row r="266" spans="15:20" x14ac:dyDescent="0.3">
      <c r="O266" s="12"/>
      <c r="P266" s="12"/>
      <c r="Q266" s="12"/>
      <c r="R266" s="12"/>
      <c r="S266" s="12"/>
      <c r="T266" s="12"/>
    </row>
    <row r="267" spans="15:20" x14ac:dyDescent="0.3">
      <c r="O267" s="12"/>
      <c r="P267" s="12"/>
      <c r="Q267" s="12"/>
      <c r="R267" s="12"/>
      <c r="S267" s="12"/>
      <c r="T267" s="12"/>
    </row>
    <row r="268" spans="15:20" x14ac:dyDescent="0.3">
      <c r="O268" s="12"/>
      <c r="P268" s="12"/>
      <c r="Q268" s="12"/>
      <c r="R268" s="12"/>
      <c r="S268" s="12"/>
      <c r="T268" s="12"/>
    </row>
    <row r="269" spans="15:20" x14ac:dyDescent="0.3">
      <c r="O269" s="12"/>
      <c r="P269" s="12"/>
      <c r="Q269" s="12"/>
      <c r="R269" s="12"/>
      <c r="S269" s="12"/>
      <c r="T269" s="12"/>
    </row>
    <row r="270" spans="15:20" x14ac:dyDescent="0.3">
      <c r="O270" s="12"/>
      <c r="P270" s="12"/>
      <c r="Q270" s="12"/>
      <c r="R270" s="12"/>
      <c r="S270" s="12"/>
      <c r="T270" s="12"/>
    </row>
    <row r="271" spans="15:20" x14ac:dyDescent="0.3">
      <c r="O271" s="12"/>
      <c r="P271" s="12"/>
      <c r="Q271" s="12"/>
      <c r="R271" s="12"/>
      <c r="S271" s="12"/>
      <c r="T271" s="12"/>
    </row>
    <row r="272" spans="15:20" x14ac:dyDescent="0.3">
      <c r="O272" s="12"/>
      <c r="P272" s="12"/>
      <c r="Q272" s="12"/>
      <c r="R272" s="12"/>
      <c r="S272" s="12"/>
      <c r="T272" s="12"/>
    </row>
    <row r="273" spans="15:20" x14ac:dyDescent="0.3">
      <c r="O273" s="12"/>
      <c r="P273" s="12"/>
      <c r="Q273" s="12"/>
      <c r="R273" s="12"/>
      <c r="S273" s="12"/>
      <c r="T273" s="12"/>
    </row>
    <row r="274" spans="15:20" x14ac:dyDescent="0.3">
      <c r="O274" s="12"/>
      <c r="P274" s="12"/>
      <c r="Q274" s="12"/>
      <c r="R274" s="12"/>
      <c r="S274" s="12"/>
      <c r="T274" s="12"/>
    </row>
    <row r="275" spans="15:20" x14ac:dyDescent="0.3">
      <c r="O275" s="12"/>
      <c r="P275" s="12"/>
      <c r="Q275" s="12"/>
      <c r="R275" s="12"/>
      <c r="S275" s="12"/>
      <c r="T275" s="12"/>
    </row>
    <row r="276" spans="15:20" x14ac:dyDescent="0.3">
      <c r="O276" s="12"/>
      <c r="P276" s="12"/>
      <c r="Q276" s="12"/>
      <c r="R276" s="12"/>
      <c r="S276" s="12"/>
      <c r="T276" s="12"/>
    </row>
    <row r="277" spans="15:20" x14ac:dyDescent="0.3">
      <c r="O277" s="12"/>
      <c r="P277" s="12"/>
      <c r="Q277" s="12"/>
      <c r="R277" s="12"/>
      <c r="S277" s="12"/>
      <c r="T277" s="12"/>
    </row>
    <row r="278" spans="15:20" x14ac:dyDescent="0.3">
      <c r="O278" s="12"/>
      <c r="P278" s="12"/>
      <c r="Q278" s="12"/>
      <c r="R278" s="12"/>
      <c r="S278" s="12"/>
      <c r="T278" s="12"/>
    </row>
    <row r="279" spans="15:20" x14ac:dyDescent="0.3">
      <c r="O279" s="12"/>
      <c r="P279" s="12"/>
      <c r="Q279" s="12"/>
      <c r="R279" s="12"/>
      <c r="S279" s="12"/>
      <c r="T279" s="12"/>
    </row>
    <row r="280" spans="15:20" x14ac:dyDescent="0.3">
      <c r="O280" s="12"/>
      <c r="P280" s="12"/>
      <c r="Q280" s="12"/>
      <c r="R280" s="12"/>
      <c r="S280" s="12"/>
      <c r="T280" s="12"/>
    </row>
    <row r="281" spans="15:20" x14ac:dyDescent="0.3">
      <c r="O281" s="12"/>
      <c r="P281" s="12"/>
      <c r="Q281" s="12"/>
      <c r="R281" s="12"/>
      <c r="S281" s="12"/>
      <c r="T281" s="12"/>
    </row>
    <row r="282" spans="15:20" x14ac:dyDescent="0.3">
      <c r="O282" s="12"/>
      <c r="P282" s="12"/>
      <c r="Q282" s="12"/>
      <c r="R282" s="12"/>
      <c r="S282" s="12"/>
      <c r="T282" s="12"/>
    </row>
    <row r="283" spans="15:20" x14ac:dyDescent="0.3">
      <c r="O283" s="12"/>
      <c r="P283" s="12"/>
      <c r="Q283" s="12"/>
      <c r="R283" s="12"/>
      <c r="S283" s="12"/>
      <c r="T283" s="12"/>
    </row>
    <row r="284" spans="15:20" x14ac:dyDescent="0.3">
      <c r="O284" s="12"/>
      <c r="P284" s="12"/>
      <c r="Q284" s="12"/>
      <c r="R284" s="12"/>
      <c r="S284" s="12"/>
      <c r="T284" s="12"/>
    </row>
    <row r="285" spans="15:20" x14ac:dyDescent="0.3">
      <c r="O285" s="12"/>
      <c r="P285" s="12"/>
      <c r="Q285" s="12"/>
      <c r="R285" s="12"/>
      <c r="S285" s="12"/>
      <c r="T285" s="12"/>
    </row>
    <row r="286" spans="15:20" x14ac:dyDescent="0.3">
      <c r="O286" s="12"/>
      <c r="P286" s="12"/>
      <c r="Q286" s="12"/>
      <c r="R286" s="12"/>
      <c r="S286" s="12"/>
      <c r="T286" s="12"/>
    </row>
    <row r="287" spans="15:20" x14ac:dyDescent="0.3">
      <c r="O287" s="12"/>
      <c r="P287" s="12"/>
      <c r="Q287" s="12"/>
      <c r="R287" s="12"/>
      <c r="S287" s="12"/>
      <c r="T287" s="12"/>
    </row>
    <row r="288" spans="15:20" x14ac:dyDescent="0.3">
      <c r="O288" s="12"/>
      <c r="P288" s="12"/>
      <c r="Q288" s="12"/>
      <c r="R288" s="12"/>
      <c r="S288" s="12"/>
      <c r="T288" s="12"/>
    </row>
    <row r="289" spans="15:20" x14ac:dyDescent="0.3">
      <c r="O289" s="12"/>
      <c r="P289" s="12"/>
      <c r="Q289" s="12"/>
      <c r="R289" s="12"/>
      <c r="S289" s="12"/>
      <c r="T289" s="12"/>
    </row>
    <row r="290" spans="15:20" x14ac:dyDescent="0.3">
      <c r="O290" s="12"/>
      <c r="P290" s="12"/>
      <c r="Q290" s="12"/>
      <c r="R290" s="12"/>
      <c r="S290" s="12"/>
      <c r="T290" s="12"/>
    </row>
    <row r="291" spans="15:20" x14ac:dyDescent="0.3">
      <c r="O291" s="12"/>
      <c r="P291" s="12"/>
      <c r="Q291" s="12"/>
      <c r="R291" s="12"/>
      <c r="S291" s="12"/>
      <c r="T291" s="12"/>
    </row>
    <row r="292" spans="15:20" x14ac:dyDescent="0.3">
      <c r="O292" s="12"/>
      <c r="P292" s="12"/>
      <c r="Q292" s="12"/>
      <c r="R292" s="12"/>
      <c r="S292" s="12"/>
      <c r="T292" s="12"/>
    </row>
    <row r="293" spans="15:20" x14ac:dyDescent="0.3">
      <c r="O293" s="12"/>
      <c r="P293" s="12"/>
      <c r="Q293" s="12"/>
      <c r="R293" s="12"/>
      <c r="S293" s="12"/>
      <c r="T293" s="12"/>
    </row>
    <row r="294" spans="15:20" x14ac:dyDescent="0.3">
      <c r="O294" s="12"/>
      <c r="P294" s="12"/>
      <c r="Q294" s="12"/>
      <c r="R294" s="12"/>
      <c r="S294" s="12"/>
      <c r="T294" s="12"/>
    </row>
    <row r="295" spans="15:20" x14ac:dyDescent="0.3">
      <c r="O295" s="12"/>
      <c r="P295" s="12"/>
      <c r="Q295" s="12"/>
      <c r="R295" s="12"/>
      <c r="S295" s="12"/>
      <c r="T295" s="12"/>
    </row>
    <row r="296" spans="15:20" x14ac:dyDescent="0.3">
      <c r="O296" s="12"/>
      <c r="P296" s="12"/>
      <c r="Q296" s="12"/>
      <c r="R296" s="12"/>
      <c r="S296" s="12"/>
      <c r="T296" s="12"/>
    </row>
    <row r="297" spans="15:20" x14ac:dyDescent="0.3">
      <c r="O297" s="12"/>
      <c r="P297" s="12"/>
      <c r="Q297" s="12"/>
      <c r="R297" s="12"/>
      <c r="S297" s="12"/>
      <c r="T297" s="12"/>
    </row>
    <row r="298" spans="15:20" x14ac:dyDescent="0.3">
      <c r="O298" s="12"/>
      <c r="P298" s="12"/>
      <c r="Q298" s="12"/>
      <c r="R298" s="12"/>
      <c r="S298" s="12"/>
      <c r="T298" s="12"/>
    </row>
    <row r="299" spans="15:20" x14ac:dyDescent="0.3">
      <c r="O299" s="12"/>
      <c r="P299" s="12"/>
      <c r="Q299" s="12"/>
      <c r="R299" s="12"/>
      <c r="S299" s="12"/>
      <c r="T299" s="12"/>
    </row>
    <row r="300" spans="15:20" x14ac:dyDescent="0.3">
      <c r="O300" s="12"/>
      <c r="P300" s="12"/>
      <c r="Q300" s="12"/>
      <c r="R300" s="12"/>
      <c r="S300" s="12"/>
      <c r="T300" s="12"/>
    </row>
    <row r="301" spans="15:20" x14ac:dyDescent="0.3">
      <c r="O301" s="12"/>
      <c r="P301" s="12"/>
      <c r="Q301" s="12"/>
      <c r="R301" s="12"/>
      <c r="S301" s="12"/>
      <c r="T301" s="12"/>
    </row>
    <row r="302" spans="15:20" x14ac:dyDescent="0.3">
      <c r="O302" s="12"/>
      <c r="P302" s="12"/>
      <c r="Q302" s="12"/>
      <c r="R302" s="12"/>
      <c r="S302" s="12"/>
      <c r="T302" s="12"/>
    </row>
    <row r="303" spans="15:20" x14ac:dyDescent="0.3">
      <c r="O303" s="12"/>
      <c r="P303" s="12"/>
      <c r="Q303" s="12"/>
      <c r="R303" s="12"/>
      <c r="S303" s="12"/>
      <c r="T303" s="12"/>
    </row>
    <row r="304" spans="15:20" x14ac:dyDescent="0.3">
      <c r="O304" s="12"/>
      <c r="P304" s="12"/>
      <c r="Q304" s="12"/>
      <c r="R304" s="12"/>
      <c r="S304" s="12"/>
      <c r="T304" s="12"/>
    </row>
    <row r="305" spans="15:20" x14ac:dyDescent="0.3">
      <c r="O305" s="12"/>
      <c r="P305" s="12"/>
      <c r="Q305" s="12"/>
      <c r="R305" s="12"/>
      <c r="S305" s="12"/>
      <c r="T305" s="12"/>
    </row>
    <row r="306" spans="15:20" x14ac:dyDescent="0.3">
      <c r="O306" s="12"/>
      <c r="P306" s="12"/>
      <c r="Q306" s="12"/>
      <c r="R306" s="12"/>
      <c r="S306" s="12"/>
      <c r="T306" s="12"/>
    </row>
    <row r="307" spans="15:20" x14ac:dyDescent="0.3">
      <c r="O307" s="12"/>
      <c r="P307" s="12"/>
      <c r="Q307" s="12"/>
      <c r="R307" s="12"/>
      <c r="S307" s="12"/>
      <c r="T307" s="12"/>
    </row>
    <row r="308" spans="15:20" x14ac:dyDescent="0.3">
      <c r="O308" s="12"/>
      <c r="P308" s="12"/>
      <c r="Q308" s="12"/>
      <c r="R308" s="12"/>
      <c r="S308" s="12"/>
      <c r="T308" s="12"/>
    </row>
    <row r="309" spans="15:20" x14ac:dyDescent="0.3">
      <c r="O309" s="12"/>
      <c r="P309" s="12"/>
      <c r="Q309" s="12"/>
      <c r="R309" s="12"/>
      <c r="S309" s="12"/>
      <c r="T309" s="12"/>
    </row>
    <row r="310" spans="15:20" x14ac:dyDescent="0.3">
      <c r="O310" s="12"/>
      <c r="P310" s="12"/>
      <c r="Q310" s="12"/>
      <c r="R310" s="12"/>
      <c r="S310" s="12"/>
      <c r="T310" s="12"/>
    </row>
    <row r="311" spans="15:20" x14ac:dyDescent="0.3">
      <c r="O311" s="12"/>
      <c r="P311" s="12"/>
      <c r="Q311" s="12"/>
      <c r="R311" s="12"/>
      <c r="S311" s="12"/>
      <c r="T311" s="12"/>
    </row>
    <row r="312" spans="15:20" x14ac:dyDescent="0.3">
      <c r="O312" s="12"/>
      <c r="P312" s="12"/>
      <c r="Q312" s="12"/>
      <c r="R312" s="12"/>
      <c r="S312" s="12"/>
      <c r="T312" s="12"/>
    </row>
    <row r="313" spans="15:20" x14ac:dyDescent="0.3">
      <c r="O313" s="12"/>
      <c r="P313" s="12"/>
      <c r="Q313" s="12"/>
      <c r="R313" s="12"/>
      <c r="S313" s="12"/>
      <c r="T313" s="12"/>
    </row>
    <row r="314" spans="15:20" x14ac:dyDescent="0.3">
      <c r="O314" s="12"/>
      <c r="P314" s="12"/>
      <c r="Q314" s="12"/>
      <c r="R314" s="12"/>
      <c r="S314" s="12"/>
      <c r="T314" s="12"/>
    </row>
    <row r="315" spans="15:20" x14ac:dyDescent="0.3">
      <c r="O315" s="12"/>
      <c r="P315" s="12"/>
      <c r="Q315" s="12"/>
      <c r="R315" s="12"/>
      <c r="S315" s="12"/>
      <c r="T315" s="12"/>
    </row>
    <row r="316" spans="15:20" x14ac:dyDescent="0.3">
      <c r="O316" s="12"/>
      <c r="P316" s="12"/>
      <c r="Q316" s="12"/>
      <c r="R316" s="12"/>
      <c r="S316" s="12"/>
      <c r="T316" s="12"/>
    </row>
    <row r="317" spans="15:20" x14ac:dyDescent="0.3">
      <c r="O317" s="12"/>
      <c r="P317" s="12"/>
      <c r="Q317" s="12"/>
      <c r="R317" s="12"/>
      <c r="S317" s="12"/>
      <c r="T317" s="12"/>
    </row>
    <row r="318" spans="15:20" x14ac:dyDescent="0.3">
      <c r="O318" s="12"/>
      <c r="P318" s="12"/>
      <c r="Q318" s="12"/>
      <c r="R318" s="12"/>
      <c r="S318" s="12"/>
      <c r="T318" s="12"/>
    </row>
    <row r="319" spans="15:20" x14ac:dyDescent="0.3">
      <c r="O319" s="12"/>
      <c r="P319" s="12"/>
      <c r="Q319" s="12"/>
      <c r="R319" s="12"/>
      <c r="S319" s="12"/>
      <c r="T319" s="12"/>
    </row>
    <row r="320" spans="15:20" x14ac:dyDescent="0.3">
      <c r="O320" s="12"/>
      <c r="P320" s="12"/>
      <c r="Q320" s="12"/>
      <c r="R320" s="12"/>
      <c r="S320" s="12"/>
      <c r="T320" s="12"/>
    </row>
    <row r="321" spans="15:20" x14ac:dyDescent="0.3">
      <c r="O321" s="12"/>
      <c r="P321" s="12"/>
      <c r="Q321" s="12"/>
      <c r="R321" s="12"/>
      <c r="S321" s="12"/>
      <c r="T321" s="12"/>
    </row>
    <row r="322" spans="15:20" x14ac:dyDescent="0.3">
      <c r="O322" s="12"/>
      <c r="P322" s="12"/>
      <c r="Q322" s="12"/>
      <c r="R322" s="12"/>
      <c r="S322" s="12"/>
      <c r="T322" s="12"/>
    </row>
    <row r="323" spans="15:20" x14ac:dyDescent="0.3">
      <c r="O323" s="12"/>
      <c r="P323" s="12"/>
      <c r="Q323" s="12"/>
      <c r="R323" s="12"/>
      <c r="S323" s="12"/>
      <c r="T323" s="12"/>
    </row>
    <row r="324" spans="15:20" x14ac:dyDescent="0.3">
      <c r="O324" s="12"/>
      <c r="P324" s="12"/>
      <c r="Q324" s="12"/>
      <c r="R324" s="12"/>
      <c r="S324" s="12"/>
      <c r="T324" s="12"/>
    </row>
  </sheetData>
  <autoFilter ref="A4:U103"/>
  <mergeCells count="7">
    <mergeCell ref="H32:H33"/>
    <mergeCell ref="I32:I33"/>
    <mergeCell ref="A1:U1"/>
    <mergeCell ref="O3:R3"/>
    <mergeCell ref="S3:T3"/>
    <mergeCell ref="H30:H31"/>
    <mergeCell ref="I30:I31"/>
  </mergeCells>
  <dataValidations count="1">
    <dataValidation type="list" allowBlank="1" showInputMessage="1" showErrorMessage="1" sqref="G40 G21:G29">
      <formula1>#REF!</formula1>
    </dataValidation>
  </dataValidations>
  <pageMargins left="0.7" right="0.7" top="0.75" bottom="0.75" header="0.3" footer="0.3"/>
  <pageSetup paperSize="8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'S:\GHT\Marché multitechniques CVC\[inventaire marché GHT.xlsx]Libellé'!#REF!</xm:f>
          </x14:formula1>
          <xm:sqref>G20 G10:G11 G93:G102 G59:G77 G82:G86 G45:G52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454"/>
  <sheetViews>
    <sheetView view="pageBreakPreview" topLeftCell="B208" zoomScale="60" zoomScaleNormal="85" workbookViewId="0">
      <selection activeCell="I21" sqref="I21"/>
    </sheetView>
  </sheetViews>
  <sheetFormatPr baseColWidth="10" defaultColWidth="11.44140625" defaultRowHeight="14.4" x14ac:dyDescent="0.3"/>
  <cols>
    <col min="1" max="1" width="21" style="38" bestFit="1" customWidth="1"/>
    <col min="2" max="2" width="16.6640625" style="38" bestFit="1" customWidth="1"/>
    <col min="3" max="3" width="28.33203125" style="38" bestFit="1" customWidth="1"/>
    <col min="4" max="4" width="13.33203125" style="5" customWidth="1"/>
    <col min="5" max="5" width="11.44140625" hidden="1" customWidth="1"/>
    <col min="6" max="6" width="20.88671875" hidden="1" customWidth="1"/>
    <col min="7" max="7" width="29.109375" bestFit="1" customWidth="1"/>
    <col min="8" max="8" width="35.5546875" style="38" bestFit="1" customWidth="1"/>
    <col min="9" max="9" width="28.88671875" style="38" bestFit="1" customWidth="1"/>
    <col min="10" max="10" width="26.109375" customWidth="1"/>
    <col min="11" max="11" width="16.33203125" style="22" bestFit="1" customWidth="1"/>
    <col min="12" max="12" width="14.6640625" style="11" hidden="1" customWidth="1"/>
    <col min="13" max="13" width="11.44140625" style="11" hidden="1" customWidth="1"/>
    <col min="14" max="14" width="13.33203125" style="11" hidden="1" customWidth="1"/>
    <col min="15" max="15" width="15.33203125" style="11" hidden="1" customWidth="1"/>
    <col min="16" max="16" width="16.109375" style="11" hidden="1" customWidth="1"/>
    <col min="17" max="21" width="16.88671875" style="11" hidden="1" customWidth="1"/>
    <col min="22" max="23" width="16.88671875" style="11" customWidth="1"/>
    <col min="24" max="24" width="65.33203125" bestFit="1" customWidth="1"/>
  </cols>
  <sheetData>
    <row r="1" spans="1:24" ht="83.25" customHeight="1" x14ac:dyDescent="0.3">
      <c r="A1" s="194" t="s">
        <v>208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</row>
    <row r="2" spans="1:24" x14ac:dyDescent="0.3">
      <c r="A2" s="69"/>
    </row>
    <row r="3" spans="1:24" x14ac:dyDescent="0.3">
      <c r="R3" s="199" t="s">
        <v>4</v>
      </c>
      <c r="S3" s="200"/>
      <c r="T3" s="200"/>
      <c r="U3" s="201"/>
      <c r="V3" s="195" t="s">
        <v>5</v>
      </c>
      <c r="W3" s="197"/>
    </row>
    <row r="4" spans="1:24" s="2" customFormat="1" ht="72" x14ac:dyDescent="0.3">
      <c r="A4" s="9" t="s">
        <v>6</v>
      </c>
      <c r="B4" s="9" t="s">
        <v>7</v>
      </c>
      <c r="C4" s="9" t="s">
        <v>8</v>
      </c>
      <c r="D4" s="24" t="s">
        <v>9</v>
      </c>
      <c r="E4" s="24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57" t="s">
        <v>209</v>
      </c>
      <c r="M4" s="26" t="s">
        <v>210</v>
      </c>
      <c r="N4" s="26" t="s">
        <v>211</v>
      </c>
      <c r="O4" s="26" t="s">
        <v>212</v>
      </c>
      <c r="P4" s="26" t="s">
        <v>213</v>
      </c>
      <c r="Q4" s="26" t="s">
        <v>212</v>
      </c>
      <c r="R4" s="26" t="s">
        <v>20</v>
      </c>
      <c r="S4" s="26" t="s">
        <v>21</v>
      </c>
      <c r="T4" s="26" t="s">
        <v>22</v>
      </c>
      <c r="U4" s="26" t="s">
        <v>23</v>
      </c>
      <c r="V4" s="25" t="s">
        <v>214</v>
      </c>
      <c r="W4" s="25" t="s">
        <v>215</v>
      </c>
      <c r="X4" s="25" t="s">
        <v>216</v>
      </c>
    </row>
    <row r="5" spans="1:24" x14ac:dyDescent="0.3">
      <c r="A5" s="13" t="s">
        <v>217</v>
      </c>
      <c r="B5" s="13" t="s">
        <v>218</v>
      </c>
      <c r="C5" s="13" t="s">
        <v>219</v>
      </c>
      <c r="D5" s="14">
        <v>1</v>
      </c>
      <c r="E5" s="10"/>
      <c r="F5" s="10"/>
      <c r="G5" s="13" t="s">
        <v>220</v>
      </c>
      <c r="H5" s="10" t="s">
        <v>146</v>
      </c>
      <c r="I5" s="10" t="s">
        <v>221</v>
      </c>
      <c r="J5" s="10"/>
      <c r="K5" s="14"/>
      <c r="L5" s="15"/>
      <c r="M5" s="15"/>
      <c r="N5" s="16"/>
      <c r="O5" s="15"/>
      <c r="P5" s="15"/>
      <c r="Q5" s="15"/>
      <c r="R5" s="102"/>
      <c r="S5" s="101"/>
      <c r="T5" s="102"/>
      <c r="U5" s="101"/>
      <c r="V5" s="14" t="s">
        <v>222</v>
      </c>
      <c r="W5" s="14"/>
      <c r="X5" s="10"/>
    </row>
    <row r="6" spans="1:24" x14ac:dyDescent="0.3">
      <c r="A6" s="13" t="s">
        <v>217</v>
      </c>
      <c r="B6" s="13" t="s">
        <v>218</v>
      </c>
      <c r="C6" s="13" t="s">
        <v>219</v>
      </c>
      <c r="D6" s="14">
        <v>1</v>
      </c>
      <c r="E6" s="10"/>
      <c r="F6" s="10"/>
      <c r="G6" s="13" t="s">
        <v>220</v>
      </c>
      <c r="H6" s="10" t="s">
        <v>146</v>
      </c>
      <c r="I6" s="10" t="s">
        <v>223</v>
      </c>
      <c r="J6" s="10"/>
      <c r="K6" s="14"/>
      <c r="L6" s="15"/>
      <c r="M6" s="15"/>
      <c r="N6" s="16"/>
      <c r="O6" s="15"/>
      <c r="P6" s="15"/>
      <c r="Q6" s="15"/>
      <c r="R6" s="102"/>
      <c r="S6" s="15"/>
      <c r="T6" s="102"/>
      <c r="U6" s="15"/>
      <c r="V6" s="14" t="s">
        <v>222</v>
      </c>
      <c r="W6" s="14"/>
      <c r="X6" s="10"/>
    </row>
    <row r="7" spans="1:24" x14ac:dyDescent="0.3">
      <c r="A7" s="13" t="s">
        <v>217</v>
      </c>
      <c r="B7" s="13" t="s">
        <v>224</v>
      </c>
      <c r="C7" s="13" t="s">
        <v>225</v>
      </c>
      <c r="D7" s="14">
        <v>1</v>
      </c>
      <c r="E7" s="10"/>
      <c r="F7" s="10"/>
      <c r="G7" s="13" t="s">
        <v>226</v>
      </c>
      <c r="H7" s="10" t="s">
        <v>146</v>
      </c>
      <c r="I7" s="10" t="s">
        <v>223</v>
      </c>
      <c r="J7" s="10"/>
      <c r="K7" s="14"/>
      <c r="L7" s="15"/>
      <c r="M7" s="15"/>
      <c r="N7" s="16"/>
      <c r="O7" s="15"/>
      <c r="P7" s="15"/>
      <c r="Q7" s="15"/>
      <c r="R7" s="102"/>
      <c r="S7" s="15"/>
      <c r="T7" s="102"/>
      <c r="U7" s="15"/>
      <c r="V7" s="14" t="s">
        <v>222</v>
      </c>
      <c r="W7" s="14"/>
      <c r="X7" s="10"/>
    </row>
    <row r="8" spans="1:24" ht="28.8" x14ac:dyDescent="0.3">
      <c r="A8" s="13" t="s">
        <v>227</v>
      </c>
      <c r="B8" s="13" t="s">
        <v>228</v>
      </c>
      <c r="C8" s="13" t="s">
        <v>178</v>
      </c>
      <c r="D8" s="110">
        <v>1</v>
      </c>
      <c r="E8" s="10"/>
      <c r="F8" s="10"/>
      <c r="G8" s="13" t="s">
        <v>229</v>
      </c>
      <c r="H8" s="10" t="s">
        <v>223</v>
      </c>
      <c r="I8" s="10" t="s">
        <v>223</v>
      </c>
      <c r="J8" s="10"/>
      <c r="K8" s="14"/>
      <c r="L8" s="15"/>
      <c r="M8" s="15"/>
      <c r="N8" s="16"/>
      <c r="O8" s="15"/>
      <c r="P8" s="15"/>
      <c r="Q8" s="15"/>
      <c r="R8" s="102"/>
      <c r="S8" s="15"/>
      <c r="T8" s="102"/>
      <c r="U8" s="15"/>
      <c r="V8" s="14" t="s">
        <v>222</v>
      </c>
      <c r="W8" s="14"/>
      <c r="X8" s="10" t="s">
        <v>1911</v>
      </c>
    </row>
    <row r="9" spans="1:24" ht="28.8" x14ac:dyDescent="0.3">
      <c r="A9" s="13" t="s">
        <v>227</v>
      </c>
      <c r="B9" s="13" t="s">
        <v>228</v>
      </c>
      <c r="C9" s="13" t="s">
        <v>178</v>
      </c>
      <c r="D9" s="110">
        <v>1</v>
      </c>
      <c r="E9" s="10"/>
      <c r="F9" s="10"/>
      <c r="G9" s="13" t="s">
        <v>229</v>
      </c>
      <c r="H9" s="10" t="s">
        <v>223</v>
      </c>
      <c r="I9" s="10" t="s">
        <v>223</v>
      </c>
      <c r="J9" s="10"/>
      <c r="K9" s="14"/>
      <c r="L9" s="15"/>
      <c r="M9" s="15"/>
      <c r="N9" s="16"/>
      <c r="O9" s="15"/>
      <c r="P9" s="15"/>
      <c r="Q9" s="15"/>
      <c r="R9" s="102"/>
      <c r="S9" s="15"/>
      <c r="T9" s="102"/>
      <c r="U9" s="15"/>
      <c r="V9" s="14" t="s">
        <v>222</v>
      </c>
      <c r="W9" s="14"/>
      <c r="X9" s="10" t="s">
        <v>1911</v>
      </c>
    </row>
    <row r="10" spans="1:24" ht="28.8" x14ac:dyDescent="0.3">
      <c r="A10" s="13" t="s">
        <v>217</v>
      </c>
      <c r="B10" s="13" t="s">
        <v>218</v>
      </c>
      <c r="C10" s="13" t="s">
        <v>219</v>
      </c>
      <c r="D10" s="14">
        <v>1</v>
      </c>
      <c r="E10" s="10"/>
      <c r="F10" s="10"/>
      <c r="G10" s="13" t="s">
        <v>230</v>
      </c>
      <c r="H10" s="10" t="s">
        <v>146</v>
      </c>
      <c r="I10" s="10" t="s">
        <v>231</v>
      </c>
      <c r="J10" s="10"/>
      <c r="K10" s="14"/>
      <c r="L10" s="15"/>
      <c r="M10" s="15"/>
      <c r="N10" s="16"/>
      <c r="O10" s="15"/>
      <c r="P10" s="15"/>
      <c r="Q10" s="15"/>
      <c r="R10" s="102"/>
      <c r="S10" s="15"/>
      <c r="T10" s="102"/>
      <c r="U10" s="15"/>
      <c r="V10" s="14"/>
      <c r="W10" s="14" t="s">
        <v>222</v>
      </c>
      <c r="X10" s="10" t="s">
        <v>1911</v>
      </c>
    </row>
    <row r="11" spans="1:24" x14ac:dyDescent="0.3">
      <c r="A11" s="13" t="s">
        <v>217</v>
      </c>
      <c r="B11" s="13" t="s">
        <v>218</v>
      </c>
      <c r="C11" s="13" t="s">
        <v>219</v>
      </c>
      <c r="D11" s="14">
        <v>1</v>
      </c>
      <c r="E11" s="10"/>
      <c r="F11" s="10"/>
      <c r="G11" s="13" t="s">
        <v>232</v>
      </c>
      <c r="H11" s="10" t="s">
        <v>223</v>
      </c>
      <c r="I11" s="10" t="s">
        <v>223</v>
      </c>
      <c r="J11" s="10"/>
      <c r="K11" s="14"/>
      <c r="L11" s="15"/>
      <c r="M11" s="15"/>
      <c r="N11" s="16"/>
      <c r="O11" s="15"/>
      <c r="P11" s="15"/>
      <c r="Q11" s="15"/>
      <c r="R11" s="102"/>
      <c r="S11" s="15"/>
      <c r="T11" s="102"/>
      <c r="U11" s="15"/>
      <c r="V11" s="14" t="s">
        <v>222</v>
      </c>
      <c r="W11" s="14"/>
      <c r="X11" s="10"/>
    </row>
    <row r="12" spans="1:24" x14ac:dyDescent="0.3">
      <c r="A12" s="13" t="s">
        <v>227</v>
      </c>
      <c r="B12" s="13" t="s">
        <v>228</v>
      </c>
      <c r="C12" s="13" t="s">
        <v>178</v>
      </c>
      <c r="D12" s="110">
        <v>1</v>
      </c>
      <c r="E12" s="10"/>
      <c r="F12" s="10"/>
      <c r="G12" s="13" t="s">
        <v>229</v>
      </c>
      <c r="H12" s="10" t="s">
        <v>223</v>
      </c>
      <c r="I12" s="10" t="s">
        <v>223</v>
      </c>
      <c r="J12" s="10"/>
      <c r="K12" s="14"/>
      <c r="L12" s="15"/>
      <c r="M12" s="15"/>
      <c r="N12" s="16"/>
      <c r="O12" s="15"/>
      <c r="P12" s="15"/>
      <c r="Q12" s="15"/>
      <c r="R12" s="102"/>
      <c r="S12" s="15"/>
      <c r="T12" s="102"/>
      <c r="U12" s="15"/>
      <c r="V12" s="14" t="s">
        <v>222</v>
      </c>
      <c r="W12" s="14"/>
      <c r="X12" s="10" t="s">
        <v>233</v>
      </c>
    </row>
    <row r="13" spans="1:24" x14ac:dyDescent="0.3">
      <c r="A13" s="13" t="s">
        <v>217</v>
      </c>
      <c r="B13" s="13" t="s">
        <v>218</v>
      </c>
      <c r="C13" s="13" t="s">
        <v>178</v>
      </c>
      <c r="D13" s="14">
        <v>1</v>
      </c>
      <c r="E13" s="10"/>
      <c r="F13" s="10"/>
      <c r="G13" s="13" t="s">
        <v>234</v>
      </c>
      <c r="H13" s="10" t="s">
        <v>235</v>
      </c>
      <c r="I13" s="10" t="s">
        <v>236</v>
      </c>
      <c r="J13" s="10"/>
      <c r="K13" s="14"/>
      <c r="L13" s="15"/>
      <c r="M13" s="15"/>
      <c r="N13" s="16"/>
      <c r="O13" s="15"/>
      <c r="P13" s="15"/>
      <c r="Q13" s="15"/>
      <c r="R13" s="102"/>
      <c r="S13" s="15"/>
      <c r="T13" s="102"/>
      <c r="U13" s="15"/>
      <c r="V13" s="14" t="s">
        <v>222</v>
      </c>
      <c r="W13" s="14"/>
      <c r="X13" s="10" t="s">
        <v>1912</v>
      </c>
    </row>
    <row r="14" spans="1:24" x14ac:dyDescent="0.3">
      <c r="A14" s="13" t="s">
        <v>217</v>
      </c>
      <c r="B14" s="13" t="s">
        <v>218</v>
      </c>
      <c r="C14" s="13" t="s">
        <v>178</v>
      </c>
      <c r="D14" s="14">
        <v>1</v>
      </c>
      <c r="E14" s="10"/>
      <c r="F14" s="10"/>
      <c r="G14" s="13" t="s">
        <v>234</v>
      </c>
      <c r="H14" s="10" t="s">
        <v>235</v>
      </c>
      <c r="I14" s="10" t="s">
        <v>237</v>
      </c>
      <c r="J14" s="10"/>
      <c r="K14" s="14"/>
      <c r="L14" s="15"/>
      <c r="M14" s="15"/>
      <c r="N14" s="16"/>
      <c r="O14" s="15"/>
      <c r="P14" s="15"/>
      <c r="Q14" s="15"/>
      <c r="R14" s="102"/>
      <c r="S14" s="15"/>
      <c r="T14" s="102"/>
      <c r="U14" s="15"/>
      <c r="V14" s="14" t="s">
        <v>222</v>
      </c>
      <c r="W14" s="14"/>
      <c r="X14" s="10" t="s">
        <v>1912</v>
      </c>
    </row>
    <row r="15" spans="1:24" x14ac:dyDescent="0.3">
      <c r="A15" s="13" t="s">
        <v>217</v>
      </c>
      <c r="B15" s="13" t="s">
        <v>218</v>
      </c>
      <c r="C15" s="13" t="s">
        <v>178</v>
      </c>
      <c r="D15" s="14">
        <v>1</v>
      </c>
      <c r="E15" s="10"/>
      <c r="F15" s="10"/>
      <c r="G15" s="13" t="s">
        <v>234</v>
      </c>
      <c r="H15" s="10" t="s">
        <v>238</v>
      </c>
      <c r="I15" s="10" t="s">
        <v>239</v>
      </c>
      <c r="J15" s="10"/>
      <c r="K15" s="14"/>
      <c r="L15" s="15"/>
      <c r="M15" s="15"/>
      <c r="N15" s="16"/>
      <c r="O15" s="15"/>
      <c r="P15" s="15"/>
      <c r="Q15" s="15"/>
      <c r="R15" s="102"/>
      <c r="S15" s="15"/>
      <c r="T15" s="102"/>
      <c r="U15" s="15"/>
      <c r="V15" s="14" t="s">
        <v>222</v>
      </c>
      <c r="W15" s="14"/>
      <c r="X15" s="10" t="s">
        <v>1912</v>
      </c>
    </row>
    <row r="16" spans="1:24" x14ac:dyDescent="0.3">
      <c r="A16" s="13" t="s">
        <v>217</v>
      </c>
      <c r="B16" s="13" t="s">
        <v>218</v>
      </c>
      <c r="C16" s="13" t="s">
        <v>178</v>
      </c>
      <c r="D16" s="14">
        <v>1</v>
      </c>
      <c r="E16" s="10"/>
      <c r="F16" s="10"/>
      <c r="G16" s="13" t="s">
        <v>31</v>
      </c>
      <c r="H16" s="10" t="s">
        <v>198</v>
      </c>
      <c r="I16" s="10" t="s">
        <v>240</v>
      </c>
      <c r="J16" s="10"/>
      <c r="K16" s="14"/>
      <c r="L16" s="15"/>
      <c r="M16" s="15"/>
      <c r="N16" s="16"/>
      <c r="O16" s="15"/>
      <c r="P16" s="15"/>
      <c r="Q16" s="15"/>
      <c r="R16" s="102"/>
      <c r="S16" s="15"/>
      <c r="T16" s="102"/>
      <c r="U16" s="15"/>
      <c r="V16" s="14" t="s">
        <v>222</v>
      </c>
      <c r="W16" s="14"/>
      <c r="X16" s="10" t="s">
        <v>1912</v>
      </c>
    </row>
    <row r="17" spans="1:24" x14ac:dyDescent="0.3">
      <c r="A17" s="13" t="s">
        <v>217</v>
      </c>
      <c r="B17" s="13" t="s">
        <v>218</v>
      </c>
      <c r="C17" s="13" t="s">
        <v>178</v>
      </c>
      <c r="D17" s="14">
        <v>1</v>
      </c>
      <c r="E17" s="10"/>
      <c r="F17" s="10"/>
      <c r="G17" s="13" t="s">
        <v>31</v>
      </c>
      <c r="H17" s="10" t="s">
        <v>198</v>
      </c>
      <c r="I17" s="10" t="s">
        <v>241</v>
      </c>
      <c r="J17" s="10"/>
      <c r="K17" s="14"/>
      <c r="L17" s="15"/>
      <c r="M17" s="15"/>
      <c r="N17" s="16"/>
      <c r="O17" s="15"/>
      <c r="P17" s="15"/>
      <c r="Q17" s="15"/>
      <c r="R17" s="102"/>
      <c r="S17" s="15"/>
      <c r="T17" s="102"/>
      <c r="U17" s="15"/>
      <c r="V17" s="14" t="s">
        <v>222</v>
      </c>
      <c r="W17" s="14"/>
      <c r="X17" s="10" t="s">
        <v>1912</v>
      </c>
    </row>
    <row r="18" spans="1:24" x14ac:dyDescent="0.3">
      <c r="A18" s="13" t="s">
        <v>217</v>
      </c>
      <c r="B18" s="13" t="s">
        <v>218</v>
      </c>
      <c r="C18" s="13" t="s">
        <v>178</v>
      </c>
      <c r="D18" s="14">
        <v>1</v>
      </c>
      <c r="E18" s="10"/>
      <c r="F18" s="10"/>
      <c r="G18" s="13" t="s">
        <v>31</v>
      </c>
      <c r="H18" s="10" t="s">
        <v>242</v>
      </c>
      <c r="I18" s="10" t="s">
        <v>243</v>
      </c>
      <c r="J18" s="10"/>
      <c r="K18" s="14" t="s">
        <v>244</v>
      </c>
      <c r="L18" s="15"/>
      <c r="M18" s="15"/>
      <c r="N18" s="16"/>
      <c r="O18" s="15"/>
      <c r="P18" s="15"/>
      <c r="Q18" s="15"/>
      <c r="R18" s="102"/>
      <c r="S18" s="15"/>
      <c r="T18" s="102"/>
      <c r="U18" s="15"/>
      <c r="V18" s="14" t="s">
        <v>222</v>
      </c>
      <c r="W18" s="14"/>
      <c r="X18" s="10" t="s">
        <v>1912</v>
      </c>
    </row>
    <row r="19" spans="1:24" ht="28.8" x14ac:dyDescent="0.3">
      <c r="A19" s="13" t="s">
        <v>217</v>
      </c>
      <c r="B19" s="13" t="s">
        <v>218</v>
      </c>
      <c r="C19" s="13" t="s">
        <v>178</v>
      </c>
      <c r="D19" s="110">
        <v>1</v>
      </c>
      <c r="E19" s="10"/>
      <c r="F19" s="10"/>
      <c r="G19" s="13" t="s">
        <v>145</v>
      </c>
      <c r="H19" s="10" t="s">
        <v>245</v>
      </c>
      <c r="I19" s="10" t="s">
        <v>223</v>
      </c>
      <c r="J19" s="10"/>
      <c r="K19" s="14"/>
      <c r="L19" s="15"/>
      <c r="M19" s="15"/>
      <c r="N19" s="16"/>
      <c r="O19" s="15"/>
      <c r="P19" s="15"/>
      <c r="Q19" s="15"/>
      <c r="R19" s="102"/>
      <c r="S19" s="15"/>
      <c r="T19" s="102"/>
      <c r="U19" s="15"/>
      <c r="V19" s="14" t="s">
        <v>222</v>
      </c>
      <c r="W19" s="14"/>
      <c r="X19" s="10" t="s">
        <v>1910</v>
      </c>
    </row>
    <row r="20" spans="1:24" x14ac:dyDescent="0.3">
      <c r="A20" s="13" t="s">
        <v>217</v>
      </c>
      <c r="B20" s="13" t="s">
        <v>224</v>
      </c>
      <c r="C20" s="13" t="s">
        <v>225</v>
      </c>
      <c r="D20" s="14">
        <v>1</v>
      </c>
      <c r="E20" s="10"/>
      <c r="F20" s="10"/>
      <c r="G20" s="13" t="s">
        <v>145</v>
      </c>
      <c r="H20" s="10" t="s">
        <v>146</v>
      </c>
      <c r="I20" s="10" t="s">
        <v>223</v>
      </c>
      <c r="J20" s="10"/>
      <c r="K20" s="14"/>
      <c r="L20" s="15"/>
      <c r="M20" s="15"/>
      <c r="N20" s="16"/>
      <c r="O20" s="15"/>
      <c r="P20" s="15"/>
      <c r="Q20" s="15"/>
      <c r="R20" s="102"/>
      <c r="S20" s="15"/>
      <c r="T20" s="102"/>
      <c r="U20" s="15"/>
      <c r="V20" s="14" t="s">
        <v>222</v>
      </c>
      <c r="W20" s="14"/>
      <c r="X20" s="10"/>
    </row>
    <row r="21" spans="1:24" x14ac:dyDescent="0.3">
      <c r="A21" s="13" t="s">
        <v>217</v>
      </c>
      <c r="B21" s="13" t="s">
        <v>246</v>
      </c>
      <c r="C21" s="13" t="s">
        <v>247</v>
      </c>
      <c r="D21" s="14">
        <v>1</v>
      </c>
      <c r="E21" s="10"/>
      <c r="F21" s="10"/>
      <c r="G21" s="13" t="s">
        <v>145</v>
      </c>
      <c r="H21" s="10" t="s">
        <v>248</v>
      </c>
      <c r="I21" s="10" t="s">
        <v>223</v>
      </c>
      <c r="J21" s="10"/>
      <c r="K21" s="14"/>
      <c r="L21" s="15"/>
      <c r="M21" s="15"/>
      <c r="N21" s="16"/>
      <c r="O21" s="15"/>
      <c r="P21" s="15"/>
      <c r="Q21" s="15"/>
      <c r="R21" s="102"/>
      <c r="S21" s="15"/>
      <c r="T21" s="102"/>
      <c r="U21" s="15"/>
      <c r="V21" s="14" t="s">
        <v>222</v>
      </c>
      <c r="W21" s="14"/>
      <c r="X21" s="10"/>
    </row>
    <row r="22" spans="1:24" x14ac:dyDescent="0.3">
      <c r="A22" s="13" t="s">
        <v>227</v>
      </c>
      <c r="B22" s="13" t="s">
        <v>249</v>
      </c>
      <c r="C22" s="13" t="s">
        <v>250</v>
      </c>
      <c r="D22" s="14">
        <v>3</v>
      </c>
      <c r="E22" s="10"/>
      <c r="F22" s="10"/>
      <c r="G22" s="13" t="s">
        <v>145</v>
      </c>
      <c r="H22" s="10" t="s">
        <v>143</v>
      </c>
      <c r="I22" s="10" t="s">
        <v>223</v>
      </c>
      <c r="J22" s="10"/>
      <c r="K22" s="14">
        <v>2009</v>
      </c>
      <c r="L22" s="15"/>
      <c r="M22" s="15"/>
      <c r="N22" s="16"/>
      <c r="O22" s="15"/>
      <c r="P22" s="15"/>
      <c r="Q22" s="15"/>
      <c r="R22" s="102"/>
      <c r="S22" s="15"/>
      <c r="T22" s="102"/>
      <c r="U22" s="15"/>
      <c r="V22" s="14" t="s">
        <v>222</v>
      </c>
      <c r="W22" s="14"/>
      <c r="X22" s="10"/>
    </row>
    <row r="23" spans="1:24" ht="28.8" x14ac:dyDescent="0.3">
      <c r="A23" s="13" t="s">
        <v>217</v>
      </c>
      <c r="B23" s="13" t="s">
        <v>246</v>
      </c>
      <c r="C23" s="13" t="s">
        <v>247</v>
      </c>
      <c r="D23" s="110">
        <v>1</v>
      </c>
      <c r="E23" s="10"/>
      <c r="F23" s="10"/>
      <c r="G23" s="13" t="s">
        <v>251</v>
      </c>
      <c r="H23" s="10" t="s">
        <v>138</v>
      </c>
      <c r="I23" s="10" t="s">
        <v>252</v>
      </c>
      <c r="J23" s="10"/>
      <c r="K23" s="14"/>
      <c r="L23" s="15"/>
      <c r="M23" s="15"/>
      <c r="N23" s="16"/>
      <c r="O23" s="15"/>
      <c r="P23" s="15"/>
      <c r="Q23" s="15"/>
      <c r="R23" s="102"/>
      <c r="S23" s="15"/>
      <c r="T23" s="102"/>
      <c r="U23" s="15"/>
      <c r="V23" s="14"/>
      <c r="W23" s="14" t="s">
        <v>222</v>
      </c>
      <c r="X23" s="10" t="s">
        <v>1911</v>
      </c>
    </row>
    <row r="24" spans="1:24" x14ac:dyDescent="0.3">
      <c r="A24" s="13" t="s">
        <v>217</v>
      </c>
      <c r="B24" s="13" t="s">
        <v>218</v>
      </c>
      <c r="C24" s="13" t="s">
        <v>178</v>
      </c>
      <c r="D24" s="14">
        <v>1</v>
      </c>
      <c r="E24" s="10"/>
      <c r="F24" s="10"/>
      <c r="G24" s="13" t="s">
        <v>253</v>
      </c>
      <c r="H24" s="10" t="s">
        <v>254</v>
      </c>
      <c r="I24" s="10" t="s">
        <v>223</v>
      </c>
      <c r="J24" s="10"/>
      <c r="K24" s="14"/>
      <c r="L24" s="15"/>
      <c r="M24" s="15"/>
      <c r="N24" s="16"/>
      <c r="O24" s="15"/>
      <c r="P24" s="15"/>
      <c r="Q24" s="15"/>
      <c r="R24" s="102"/>
      <c r="S24" s="15"/>
      <c r="T24" s="102"/>
      <c r="U24" s="15"/>
      <c r="V24" s="14" t="s">
        <v>222</v>
      </c>
      <c r="W24" s="14"/>
      <c r="X24" s="10"/>
    </row>
    <row r="25" spans="1:24" x14ac:dyDescent="0.3">
      <c r="A25" s="13" t="s">
        <v>217</v>
      </c>
      <c r="B25" s="13" t="s">
        <v>218</v>
      </c>
      <c r="C25" s="13" t="s">
        <v>178</v>
      </c>
      <c r="D25" s="14">
        <v>1</v>
      </c>
      <c r="E25" s="10"/>
      <c r="F25" s="10"/>
      <c r="G25" s="13" t="s">
        <v>253</v>
      </c>
      <c r="H25" s="10" t="s">
        <v>255</v>
      </c>
      <c r="I25" s="10" t="s">
        <v>223</v>
      </c>
      <c r="J25" s="10"/>
      <c r="K25" s="14"/>
      <c r="L25" s="15"/>
      <c r="M25" s="15"/>
      <c r="N25" s="16"/>
      <c r="O25" s="15"/>
      <c r="P25" s="15"/>
      <c r="Q25" s="15"/>
      <c r="R25" s="102"/>
      <c r="S25" s="15"/>
      <c r="T25" s="102"/>
      <c r="U25" s="15"/>
      <c r="V25" s="14" t="s">
        <v>222</v>
      </c>
      <c r="W25" s="14"/>
      <c r="X25" s="10"/>
    </row>
    <row r="26" spans="1:24" x14ac:dyDescent="0.3">
      <c r="A26" s="13" t="s">
        <v>227</v>
      </c>
      <c r="B26" s="13" t="s">
        <v>256</v>
      </c>
      <c r="C26" s="13" t="s">
        <v>257</v>
      </c>
      <c r="D26" s="14">
        <v>1</v>
      </c>
      <c r="E26" s="10"/>
      <c r="F26" s="10"/>
      <c r="G26" s="13" t="s">
        <v>251</v>
      </c>
      <c r="H26" s="10" t="s">
        <v>138</v>
      </c>
      <c r="I26" s="10" t="s">
        <v>258</v>
      </c>
      <c r="J26" s="10"/>
      <c r="K26" s="14"/>
      <c r="L26" s="15"/>
      <c r="M26" s="15"/>
      <c r="N26" s="16"/>
      <c r="O26" s="15"/>
      <c r="P26" s="15"/>
      <c r="Q26" s="15"/>
      <c r="R26" s="102"/>
      <c r="S26" s="15"/>
      <c r="T26" s="102"/>
      <c r="U26" s="15"/>
      <c r="V26" s="14"/>
      <c r="W26" s="14" t="s">
        <v>222</v>
      </c>
      <c r="X26" s="10"/>
    </row>
    <row r="27" spans="1:24" x14ac:dyDescent="0.3">
      <c r="A27" s="13" t="s">
        <v>217</v>
      </c>
      <c r="B27" s="13" t="s">
        <v>218</v>
      </c>
      <c r="C27" s="13" t="s">
        <v>178</v>
      </c>
      <c r="D27" s="14">
        <v>1</v>
      </c>
      <c r="E27" s="10"/>
      <c r="F27" s="10"/>
      <c r="G27" s="13" t="s">
        <v>259</v>
      </c>
      <c r="H27" s="10" t="s">
        <v>260</v>
      </c>
      <c r="I27" s="10" t="s">
        <v>223</v>
      </c>
      <c r="J27" s="10"/>
      <c r="K27" s="14"/>
      <c r="L27" s="15"/>
      <c r="M27" s="15"/>
      <c r="N27" s="16"/>
      <c r="O27" s="15"/>
      <c r="P27" s="15"/>
      <c r="Q27" s="15"/>
      <c r="R27" s="102"/>
      <c r="S27" s="15"/>
      <c r="T27" s="102"/>
      <c r="U27" s="15"/>
      <c r="V27" s="14" t="s">
        <v>222</v>
      </c>
      <c r="W27" s="14"/>
      <c r="X27" s="10"/>
    </row>
    <row r="28" spans="1:24" x14ac:dyDescent="0.3">
      <c r="A28" s="13" t="s">
        <v>217</v>
      </c>
      <c r="B28" s="13" t="s">
        <v>218</v>
      </c>
      <c r="C28" s="13" t="s">
        <v>178</v>
      </c>
      <c r="D28" s="14">
        <v>1</v>
      </c>
      <c r="E28" s="10"/>
      <c r="F28" s="10"/>
      <c r="G28" s="13" t="s">
        <v>259</v>
      </c>
      <c r="H28" s="10" t="s">
        <v>261</v>
      </c>
      <c r="I28" s="10" t="s">
        <v>223</v>
      </c>
      <c r="J28" s="10"/>
      <c r="K28" s="14"/>
      <c r="L28" s="15"/>
      <c r="M28" s="15"/>
      <c r="N28" s="16"/>
      <c r="O28" s="15"/>
      <c r="P28" s="15"/>
      <c r="Q28" s="15"/>
      <c r="R28" s="102"/>
      <c r="S28" s="15"/>
      <c r="T28" s="102"/>
      <c r="U28" s="15"/>
      <c r="V28" s="14" t="s">
        <v>222</v>
      </c>
      <c r="W28" s="14"/>
      <c r="X28" s="10"/>
    </row>
    <row r="29" spans="1:24" x14ac:dyDescent="0.3">
      <c r="A29" s="13" t="s">
        <v>217</v>
      </c>
      <c r="B29" s="13" t="s">
        <v>218</v>
      </c>
      <c r="C29" s="13" t="s">
        <v>178</v>
      </c>
      <c r="D29" s="14">
        <v>1</v>
      </c>
      <c r="E29" s="10"/>
      <c r="F29" s="10"/>
      <c r="G29" s="13" t="s">
        <v>262</v>
      </c>
      <c r="H29" s="10" t="s">
        <v>263</v>
      </c>
      <c r="I29" s="10" t="s">
        <v>264</v>
      </c>
      <c r="J29" s="10"/>
      <c r="K29" s="14"/>
      <c r="L29" s="15"/>
      <c r="M29" s="15"/>
      <c r="N29" s="16"/>
      <c r="O29" s="15"/>
      <c r="P29" s="15"/>
      <c r="Q29" s="15"/>
      <c r="R29" s="102"/>
      <c r="S29" s="15"/>
      <c r="T29" s="102"/>
      <c r="U29" s="15"/>
      <c r="V29" s="14" t="s">
        <v>222</v>
      </c>
      <c r="W29" s="14"/>
      <c r="X29" s="10" t="s">
        <v>1912</v>
      </c>
    </row>
    <row r="30" spans="1:24" x14ac:dyDescent="0.3">
      <c r="A30" s="13" t="s">
        <v>217</v>
      </c>
      <c r="B30" s="13" t="s">
        <v>218</v>
      </c>
      <c r="C30" s="13" t="s">
        <v>178</v>
      </c>
      <c r="D30" s="14">
        <v>1</v>
      </c>
      <c r="E30" s="10"/>
      <c r="F30" s="10"/>
      <c r="G30" s="13" t="s">
        <v>265</v>
      </c>
      <c r="H30" s="10" t="s">
        <v>134</v>
      </c>
      <c r="I30" s="10" t="s">
        <v>266</v>
      </c>
      <c r="J30" s="10"/>
      <c r="K30" s="14">
        <v>2020</v>
      </c>
      <c r="L30" s="15"/>
      <c r="M30" s="15"/>
      <c r="N30" s="16"/>
      <c r="O30" s="15"/>
      <c r="P30" s="15"/>
      <c r="Q30" s="15"/>
      <c r="R30" s="102"/>
      <c r="S30" s="15"/>
      <c r="T30" s="102"/>
      <c r="U30" s="15"/>
      <c r="V30" s="14"/>
      <c r="W30" s="14" t="s">
        <v>222</v>
      </c>
      <c r="X30" s="10" t="s">
        <v>1912</v>
      </c>
    </row>
    <row r="31" spans="1:24" x14ac:dyDescent="0.3">
      <c r="A31" s="13" t="s">
        <v>217</v>
      </c>
      <c r="B31" s="13" t="s">
        <v>218</v>
      </c>
      <c r="C31" s="13" t="s">
        <v>178</v>
      </c>
      <c r="D31" s="14">
        <v>1</v>
      </c>
      <c r="E31" s="10"/>
      <c r="F31" s="10"/>
      <c r="G31" s="13" t="s">
        <v>262</v>
      </c>
      <c r="H31" s="10" t="s">
        <v>267</v>
      </c>
      <c r="I31" s="10" t="s">
        <v>223</v>
      </c>
      <c r="J31" s="10"/>
      <c r="K31" s="14">
        <v>2013</v>
      </c>
      <c r="L31" s="15"/>
      <c r="M31" s="15"/>
      <c r="N31" s="16"/>
      <c r="O31" s="15"/>
      <c r="P31" s="15"/>
      <c r="Q31" s="15"/>
      <c r="R31" s="102"/>
      <c r="S31" s="15"/>
      <c r="T31" s="102"/>
      <c r="U31" s="15"/>
      <c r="V31" s="14" t="s">
        <v>222</v>
      </c>
      <c r="W31" s="14"/>
      <c r="X31" s="10" t="s">
        <v>1912</v>
      </c>
    </row>
    <row r="32" spans="1:24" x14ac:dyDescent="0.3">
      <c r="A32" s="13" t="s">
        <v>217</v>
      </c>
      <c r="B32" s="13" t="s">
        <v>218</v>
      </c>
      <c r="C32" s="13" t="s">
        <v>178</v>
      </c>
      <c r="D32" s="14">
        <v>1</v>
      </c>
      <c r="E32" s="10"/>
      <c r="F32" s="10"/>
      <c r="G32" s="13" t="s">
        <v>268</v>
      </c>
      <c r="H32" s="10" t="s">
        <v>267</v>
      </c>
      <c r="I32" s="10" t="s">
        <v>223</v>
      </c>
      <c r="J32" s="10"/>
      <c r="K32" s="14"/>
      <c r="L32" s="15"/>
      <c r="M32" s="15"/>
      <c r="N32" s="16"/>
      <c r="O32" s="15"/>
      <c r="P32" s="15"/>
      <c r="Q32" s="15"/>
      <c r="R32" s="102"/>
      <c r="S32" s="15"/>
      <c r="T32" s="102"/>
      <c r="U32" s="15"/>
      <c r="V32" s="14" t="s">
        <v>222</v>
      </c>
      <c r="W32" s="14"/>
      <c r="X32" s="10" t="s">
        <v>1912</v>
      </c>
    </row>
    <row r="33" spans="1:24" x14ac:dyDescent="0.3">
      <c r="A33" s="13" t="s">
        <v>217</v>
      </c>
      <c r="B33" s="13" t="s">
        <v>218</v>
      </c>
      <c r="C33" s="13" t="s">
        <v>178</v>
      </c>
      <c r="D33" s="14">
        <v>1</v>
      </c>
      <c r="E33" s="10"/>
      <c r="F33" s="10"/>
      <c r="G33" s="13" t="s">
        <v>268</v>
      </c>
      <c r="H33" s="10" t="s">
        <v>267</v>
      </c>
      <c r="I33" s="10" t="s">
        <v>223</v>
      </c>
      <c r="J33" s="10"/>
      <c r="K33" s="14"/>
      <c r="L33" s="15"/>
      <c r="M33" s="15"/>
      <c r="N33" s="16"/>
      <c r="O33" s="15"/>
      <c r="P33" s="15"/>
      <c r="Q33" s="15"/>
      <c r="R33" s="102"/>
      <c r="S33" s="15"/>
      <c r="T33" s="102"/>
      <c r="U33" s="15"/>
      <c r="V33" s="14" t="s">
        <v>222</v>
      </c>
      <c r="W33" s="14"/>
      <c r="X33" s="10" t="s">
        <v>1912</v>
      </c>
    </row>
    <row r="34" spans="1:24" x14ac:dyDescent="0.3">
      <c r="A34" s="13" t="s">
        <v>217</v>
      </c>
      <c r="B34" s="13" t="s">
        <v>218</v>
      </c>
      <c r="C34" s="13" t="s">
        <v>178</v>
      </c>
      <c r="D34" s="14">
        <v>1</v>
      </c>
      <c r="E34" s="10"/>
      <c r="F34" s="10"/>
      <c r="G34" s="13" t="s">
        <v>268</v>
      </c>
      <c r="H34" s="10" t="s">
        <v>267</v>
      </c>
      <c r="I34" s="10" t="s">
        <v>223</v>
      </c>
      <c r="J34" s="10"/>
      <c r="K34" s="14"/>
      <c r="L34" s="15"/>
      <c r="M34" s="15"/>
      <c r="N34" s="16"/>
      <c r="O34" s="15"/>
      <c r="P34" s="15"/>
      <c r="Q34" s="15"/>
      <c r="R34" s="102"/>
      <c r="S34" s="15"/>
      <c r="T34" s="102"/>
      <c r="U34" s="15"/>
      <c r="V34" s="14" t="s">
        <v>222</v>
      </c>
      <c r="W34" s="14"/>
      <c r="X34" s="10" t="s">
        <v>1912</v>
      </c>
    </row>
    <row r="35" spans="1:24" x14ac:dyDescent="0.3">
      <c r="A35" s="13" t="s">
        <v>217</v>
      </c>
      <c r="B35" s="13" t="s">
        <v>218</v>
      </c>
      <c r="C35" s="13" t="s">
        <v>178</v>
      </c>
      <c r="D35" s="14">
        <v>1</v>
      </c>
      <c r="E35" s="10"/>
      <c r="F35" s="10"/>
      <c r="G35" s="13" t="s">
        <v>268</v>
      </c>
      <c r="H35" s="10" t="s">
        <v>267</v>
      </c>
      <c r="I35" s="10" t="s">
        <v>223</v>
      </c>
      <c r="J35" s="10"/>
      <c r="K35" s="14"/>
      <c r="L35" s="15"/>
      <c r="M35" s="15"/>
      <c r="N35" s="16"/>
      <c r="O35" s="15"/>
      <c r="P35" s="15"/>
      <c r="Q35" s="15"/>
      <c r="R35" s="102"/>
      <c r="S35" s="15"/>
      <c r="T35" s="102"/>
      <c r="U35" s="15"/>
      <c r="V35" s="14" t="s">
        <v>222</v>
      </c>
      <c r="W35" s="14"/>
      <c r="X35" s="10" t="s">
        <v>1912</v>
      </c>
    </row>
    <row r="36" spans="1:24" x14ac:dyDescent="0.3">
      <c r="A36" s="13" t="s">
        <v>217</v>
      </c>
      <c r="B36" s="13" t="s">
        <v>218</v>
      </c>
      <c r="C36" s="13" t="s">
        <v>178</v>
      </c>
      <c r="D36" s="14">
        <v>1</v>
      </c>
      <c r="E36" s="10"/>
      <c r="F36" s="10"/>
      <c r="G36" s="13" t="s">
        <v>220</v>
      </c>
      <c r="H36" s="10" t="s">
        <v>269</v>
      </c>
      <c r="I36" s="10" t="s">
        <v>223</v>
      </c>
      <c r="J36" s="10"/>
      <c r="K36" s="14"/>
      <c r="L36" s="15"/>
      <c r="M36" s="15"/>
      <c r="N36" s="16"/>
      <c r="O36" s="15"/>
      <c r="P36" s="15"/>
      <c r="Q36" s="15"/>
      <c r="R36" s="102"/>
      <c r="S36" s="15"/>
      <c r="T36" s="102"/>
      <c r="U36" s="15"/>
      <c r="V36" s="14" t="s">
        <v>222</v>
      </c>
      <c r="W36" s="14"/>
      <c r="X36" s="10"/>
    </row>
    <row r="37" spans="1:24" x14ac:dyDescent="0.3">
      <c r="A37" s="13" t="s">
        <v>227</v>
      </c>
      <c r="B37" s="13" t="s">
        <v>249</v>
      </c>
      <c r="C37" s="13" t="s">
        <v>250</v>
      </c>
      <c r="D37" s="14">
        <v>1</v>
      </c>
      <c r="E37" s="10"/>
      <c r="F37" s="10"/>
      <c r="G37" s="13" t="s">
        <v>251</v>
      </c>
      <c r="H37" s="10" t="s">
        <v>140</v>
      </c>
      <c r="I37" s="10" t="s">
        <v>270</v>
      </c>
      <c r="J37" s="10"/>
      <c r="K37" s="14"/>
      <c r="L37" s="15"/>
      <c r="M37" s="15"/>
      <c r="N37" s="16"/>
      <c r="O37" s="15"/>
      <c r="P37" s="15"/>
      <c r="Q37" s="15"/>
      <c r="R37" s="102"/>
      <c r="S37" s="15"/>
      <c r="T37" s="102"/>
      <c r="U37" s="15"/>
      <c r="V37" s="14"/>
      <c r="W37" s="14" t="s">
        <v>222</v>
      </c>
      <c r="X37" s="10"/>
    </row>
    <row r="38" spans="1:24" x14ac:dyDescent="0.3">
      <c r="A38" s="13" t="s">
        <v>227</v>
      </c>
      <c r="B38" s="13" t="s">
        <v>249</v>
      </c>
      <c r="C38" s="13" t="s">
        <v>250</v>
      </c>
      <c r="D38" s="14">
        <v>1</v>
      </c>
      <c r="E38" s="10"/>
      <c r="F38" s="10"/>
      <c r="G38" s="13" t="s">
        <v>251</v>
      </c>
      <c r="H38" s="10" t="s">
        <v>140</v>
      </c>
      <c r="I38" s="10" t="s">
        <v>270</v>
      </c>
      <c r="J38" s="10"/>
      <c r="K38" s="14"/>
      <c r="L38" s="15"/>
      <c r="M38" s="15"/>
      <c r="N38" s="16"/>
      <c r="O38" s="15"/>
      <c r="P38" s="15"/>
      <c r="Q38" s="15"/>
      <c r="R38" s="102"/>
      <c r="S38" s="15"/>
      <c r="T38" s="102"/>
      <c r="U38" s="15"/>
      <c r="V38" s="14"/>
      <c r="W38" s="14" t="s">
        <v>222</v>
      </c>
      <c r="X38" s="10" t="s">
        <v>271</v>
      </c>
    </row>
    <row r="39" spans="1:24" x14ac:dyDescent="0.3">
      <c r="A39" s="13" t="s">
        <v>217</v>
      </c>
      <c r="B39" s="13" t="s">
        <v>218</v>
      </c>
      <c r="C39" s="13" t="s">
        <v>178</v>
      </c>
      <c r="D39" s="14">
        <v>3</v>
      </c>
      <c r="E39" s="10"/>
      <c r="F39" s="10"/>
      <c r="G39" s="13" t="s">
        <v>251</v>
      </c>
      <c r="H39" s="10" t="s">
        <v>134</v>
      </c>
      <c r="I39" s="10" t="s">
        <v>272</v>
      </c>
      <c r="J39" s="10"/>
      <c r="K39" s="14"/>
      <c r="L39" s="15"/>
      <c r="M39" s="15"/>
      <c r="N39" s="16"/>
      <c r="O39" s="15"/>
      <c r="P39" s="15"/>
      <c r="Q39" s="15"/>
      <c r="R39" s="102"/>
      <c r="S39" s="15"/>
      <c r="T39" s="102"/>
      <c r="U39" s="15"/>
      <c r="V39" s="14"/>
      <c r="W39" s="14" t="s">
        <v>222</v>
      </c>
      <c r="X39" s="10"/>
    </row>
    <row r="40" spans="1:24" x14ac:dyDescent="0.3">
      <c r="A40" s="13" t="s">
        <v>217</v>
      </c>
      <c r="B40" s="13" t="s">
        <v>218</v>
      </c>
      <c r="C40" s="13" t="s">
        <v>178</v>
      </c>
      <c r="D40" s="14">
        <v>1</v>
      </c>
      <c r="E40" s="10"/>
      <c r="F40" s="10"/>
      <c r="G40" s="13" t="s">
        <v>251</v>
      </c>
      <c r="H40" s="10" t="s">
        <v>138</v>
      </c>
      <c r="I40" s="10" t="s">
        <v>273</v>
      </c>
      <c r="J40" s="10"/>
      <c r="K40" s="14"/>
      <c r="L40" s="15"/>
      <c r="M40" s="15"/>
      <c r="N40" s="16"/>
      <c r="O40" s="15"/>
      <c r="P40" s="15"/>
      <c r="Q40" s="15"/>
      <c r="R40" s="102"/>
      <c r="S40" s="15"/>
      <c r="T40" s="102"/>
      <c r="U40" s="15"/>
      <c r="V40" s="14"/>
      <c r="W40" s="14" t="s">
        <v>222</v>
      </c>
      <c r="X40" s="10"/>
    </row>
    <row r="41" spans="1:24" x14ac:dyDescent="0.3">
      <c r="A41" s="13" t="s">
        <v>217</v>
      </c>
      <c r="B41" s="13" t="s">
        <v>218</v>
      </c>
      <c r="C41" s="13" t="s">
        <v>178</v>
      </c>
      <c r="D41" s="14">
        <v>1</v>
      </c>
      <c r="E41" s="10"/>
      <c r="F41" s="10"/>
      <c r="G41" s="13" t="s">
        <v>251</v>
      </c>
      <c r="H41" s="10" t="s">
        <v>138</v>
      </c>
      <c r="I41" s="10" t="s">
        <v>274</v>
      </c>
      <c r="J41" s="10"/>
      <c r="K41" s="14"/>
      <c r="L41" s="15"/>
      <c r="M41" s="15"/>
      <c r="N41" s="16"/>
      <c r="O41" s="15"/>
      <c r="P41" s="15"/>
      <c r="Q41" s="15"/>
      <c r="R41" s="102"/>
      <c r="S41" s="15"/>
      <c r="T41" s="102"/>
      <c r="U41" s="15"/>
      <c r="V41" s="14"/>
      <c r="W41" s="14" t="s">
        <v>222</v>
      </c>
      <c r="X41" s="10"/>
    </row>
    <row r="42" spans="1:24" x14ac:dyDescent="0.3">
      <c r="A42" s="13" t="s">
        <v>217</v>
      </c>
      <c r="B42" s="13" t="s">
        <v>218</v>
      </c>
      <c r="C42" s="13" t="s">
        <v>178</v>
      </c>
      <c r="D42" s="14">
        <v>1</v>
      </c>
      <c r="E42" s="10"/>
      <c r="F42" s="10"/>
      <c r="G42" s="13" t="s">
        <v>251</v>
      </c>
      <c r="H42" s="10" t="s">
        <v>138</v>
      </c>
      <c r="I42" s="10" t="s">
        <v>275</v>
      </c>
      <c r="J42" s="10"/>
      <c r="K42" s="14"/>
      <c r="L42" s="15"/>
      <c r="M42" s="15"/>
      <c r="N42" s="16"/>
      <c r="O42" s="15"/>
      <c r="P42" s="15"/>
      <c r="Q42" s="15"/>
      <c r="R42" s="102"/>
      <c r="S42" s="15"/>
      <c r="T42" s="102"/>
      <c r="U42" s="15"/>
      <c r="V42" s="14"/>
      <c r="W42" s="14" t="s">
        <v>222</v>
      </c>
      <c r="X42" s="10"/>
    </row>
    <row r="43" spans="1:24" x14ac:dyDescent="0.3">
      <c r="A43" s="13" t="s">
        <v>217</v>
      </c>
      <c r="B43" s="13" t="s">
        <v>246</v>
      </c>
      <c r="C43" s="13" t="s">
        <v>247</v>
      </c>
      <c r="D43" s="14">
        <v>1</v>
      </c>
      <c r="E43" s="10"/>
      <c r="F43" s="10"/>
      <c r="G43" s="13" t="s">
        <v>251</v>
      </c>
      <c r="H43" s="10" t="s">
        <v>138</v>
      </c>
      <c r="I43" s="10" t="s">
        <v>276</v>
      </c>
      <c r="J43" s="10"/>
      <c r="K43" s="14"/>
      <c r="L43" s="15"/>
      <c r="M43" s="15"/>
      <c r="N43" s="16"/>
      <c r="O43" s="15"/>
      <c r="P43" s="15"/>
      <c r="Q43" s="15"/>
      <c r="R43" s="102"/>
      <c r="S43" s="15"/>
      <c r="T43" s="102"/>
      <c r="U43" s="15"/>
      <c r="V43" s="14"/>
      <c r="W43" s="14" t="s">
        <v>222</v>
      </c>
      <c r="X43" s="10" t="s">
        <v>277</v>
      </c>
    </row>
    <row r="44" spans="1:24" x14ac:dyDescent="0.3">
      <c r="A44" s="13" t="s">
        <v>217</v>
      </c>
      <c r="B44" s="13" t="s">
        <v>246</v>
      </c>
      <c r="C44" s="13" t="s">
        <v>247</v>
      </c>
      <c r="D44" s="110">
        <v>1</v>
      </c>
      <c r="E44" s="10"/>
      <c r="F44" s="10"/>
      <c r="G44" s="13" t="s">
        <v>251</v>
      </c>
      <c r="H44" s="10" t="s">
        <v>138</v>
      </c>
      <c r="I44" s="10" t="s">
        <v>278</v>
      </c>
      <c r="J44" s="10"/>
      <c r="K44" s="14"/>
      <c r="L44" s="15"/>
      <c r="M44" s="15"/>
      <c r="N44" s="16"/>
      <c r="O44" s="15"/>
      <c r="P44" s="15"/>
      <c r="Q44" s="15"/>
      <c r="R44" s="102"/>
      <c r="S44" s="15"/>
      <c r="T44" s="102"/>
      <c r="U44" s="15"/>
      <c r="V44" s="14"/>
      <c r="W44" s="14" t="s">
        <v>222</v>
      </c>
      <c r="X44" s="10" t="s">
        <v>233</v>
      </c>
    </row>
    <row r="45" spans="1:24" x14ac:dyDescent="0.3">
      <c r="A45" s="13" t="s">
        <v>217</v>
      </c>
      <c r="B45" s="13" t="s">
        <v>218</v>
      </c>
      <c r="C45" s="13" t="s">
        <v>178</v>
      </c>
      <c r="D45" s="110">
        <v>1</v>
      </c>
      <c r="E45" s="10"/>
      <c r="F45" s="10"/>
      <c r="G45" s="13" t="s">
        <v>46</v>
      </c>
      <c r="H45" s="10" t="s">
        <v>134</v>
      </c>
      <c r="I45" s="10" t="s">
        <v>279</v>
      </c>
      <c r="J45" s="10"/>
      <c r="K45" s="14">
        <v>2016</v>
      </c>
      <c r="L45" s="15"/>
      <c r="M45" s="15"/>
      <c r="N45" s="16"/>
      <c r="O45" s="15"/>
      <c r="P45" s="15"/>
      <c r="Q45" s="15"/>
      <c r="R45" s="102"/>
      <c r="S45" s="15"/>
      <c r="T45" s="102"/>
      <c r="U45" s="15"/>
      <c r="V45" s="14"/>
      <c r="W45" s="14" t="s">
        <v>222</v>
      </c>
      <c r="X45" s="10" t="s">
        <v>233</v>
      </c>
    </row>
    <row r="46" spans="1:24" x14ac:dyDescent="0.3">
      <c r="A46" s="13" t="s">
        <v>217</v>
      </c>
      <c r="B46" s="13" t="s">
        <v>218</v>
      </c>
      <c r="C46" s="13" t="s">
        <v>178</v>
      </c>
      <c r="D46" s="110">
        <v>1</v>
      </c>
      <c r="E46" s="10"/>
      <c r="F46" s="10"/>
      <c r="G46" s="13" t="s">
        <v>46</v>
      </c>
      <c r="H46" s="10" t="s">
        <v>134</v>
      </c>
      <c r="I46" s="10" t="s">
        <v>279</v>
      </c>
      <c r="J46" s="10"/>
      <c r="K46" s="14">
        <v>2016</v>
      </c>
      <c r="L46" s="15"/>
      <c r="M46" s="15"/>
      <c r="N46" s="16"/>
      <c r="O46" s="15"/>
      <c r="P46" s="15"/>
      <c r="Q46" s="15"/>
      <c r="R46" s="102"/>
      <c r="S46" s="15"/>
      <c r="T46" s="102"/>
      <c r="U46" s="15"/>
      <c r="V46" s="14"/>
      <c r="W46" s="14" t="s">
        <v>222</v>
      </c>
      <c r="X46" s="10" t="s">
        <v>233</v>
      </c>
    </row>
    <row r="47" spans="1:24" x14ac:dyDescent="0.3">
      <c r="A47" s="13" t="s">
        <v>217</v>
      </c>
      <c r="B47" s="13" t="s">
        <v>218</v>
      </c>
      <c r="C47" s="13" t="s">
        <v>178</v>
      </c>
      <c r="D47" s="14">
        <v>3</v>
      </c>
      <c r="E47" s="10"/>
      <c r="F47" s="10"/>
      <c r="G47" s="13" t="s">
        <v>280</v>
      </c>
      <c r="H47" s="10" t="s">
        <v>281</v>
      </c>
      <c r="I47" s="10" t="s">
        <v>282</v>
      </c>
      <c r="J47" s="10"/>
      <c r="K47" s="14"/>
      <c r="L47" s="15"/>
      <c r="M47" s="15"/>
      <c r="N47" s="16"/>
      <c r="O47" s="15"/>
      <c r="P47" s="15"/>
      <c r="Q47" s="15"/>
      <c r="R47" s="102"/>
      <c r="S47" s="15"/>
      <c r="T47" s="102"/>
      <c r="U47" s="15"/>
      <c r="V47" s="14" t="s">
        <v>222</v>
      </c>
      <c r="W47" s="14"/>
      <c r="X47" s="10"/>
    </row>
    <row r="48" spans="1:24" x14ac:dyDescent="0.3">
      <c r="A48" s="13" t="s">
        <v>217</v>
      </c>
      <c r="B48" s="13" t="s">
        <v>218</v>
      </c>
      <c r="C48" s="13" t="s">
        <v>178</v>
      </c>
      <c r="D48" s="14">
        <v>1</v>
      </c>
      <c r="E48" s="10"/>
      <c r="F48" s="10"/>
      <c r="G48" s="13" t="s">
        <v>283</v>
      </c>
      <c r="H48" s="10" t="s">
        <v>235</v>
      </c>
      <c r="I48" s="10" t="s">
        <v>284</v>
      </c>
      <c r="J48" s="10"/>
      <c r="K48" s="14"/>
      <c r="L48" s="15"/>
      <c r="M48" s="15"/>
      <c r="N48" s="16"/>
      <c r="O48" s="15"/>
      <c r="P48" s="15"/>
      <c r="Q48" s="15"/>
      <c r="R48" s="102"/>
      <c r="S48" s="15"/>
      <c r="T48" s="102"/>
      <c r="U48" s="15"/>
      <c r="V48" s="14" t="s">
        <v>222</v>
      </c>
      <c r="W48" s="14"/>
      <c r="X48" s="10"/>
    </row>
    <row r="49" spans="1:24" x14ac:dyDescent="0.3">
      <c r="A49" s="13" t="s">
        <v>217</v>
      </c>
      <c r="B49" s="13" t="s">
        <v>218</v>
      </c>
      <c r="C49" s="13" t="s">
        <v>178</v>
      </c>
      <c r="D49" s="14">
        <v>1</v>
      </c>
      <c r="E49" s="10"/>
      <c r="F49" s="10"/>
      <c r="G49" s="13" t="s">
        <v>283</v>
      </c>
      <c r="H49" s="10" t="s">
        <v>235</v>
      </c>
      <c r="I49" s="10" t="s">
        <v>284</v>
      </c>
      <c r="J49" s="10"/>
      <c r="K49" s="14"/>
      <c r="L49" s="15"/>
      <c r="M49" s="15"/>
      <c r="N49" s="16"/>
      <c r="O49" s="15"/>
      <c r="P49" s="15"/>
      <c r="Q49" s="15"/>
      <c r="R49" s="102"/>
      <c r="S49" s="15"/>
      <c r="T49" s="102"/>
      <c r="U49" s="15"/>
      <c r="V49" s="14" t="s">
        <v>222</v>
      </c>
      <c r="W49" s="14"/>
      <c r="X49" s="10"/>
    </row>
    <row r="50" spans="1:24" x14ac:dyDescent="0.3">
      <c r="A50" s="13" t="s">
        <v>217</v>
      </c>
      <c r="B50" s="13" t="s">
        <v>218</v>
      </c>
      <c r="C50" s="13" t="s">
        <v>178</v>
      </c>
      <c r="D50" s="14">
        <v>1</v>
      </c>
      <c r="E50" s="10"/>
      <c r="F50" s="10"/>
      <c r="G50" s="13" t="s">
        <v>283</v>
      </c>
      <c r="H50" s="10" t="s">
        <v>235</v>
      </c>
      <c r="I50" s="10" t="s">
        <v>284</v>
      </c>
      <c r="J50" s="10"/>
      <c r="K50" s="14"/>
      <c r="L50" s="15"/>
      <c r="M50" s="15"/>
      <c r="N50" s="16"/>
      <c r="O50" s="15"/>
      <c r="P50" s="15"/>
      <c r="Q50" s="15"/>
      <c r="R50" s="102"/>
      <c r="S50" s="15"/>
      <c r="T50" s="102"/>
      <c r="U50" s="15"/>
      <c r="V50" s="14" t="s">
        <v>222</v>
      </c>
      <c r="W50" s="14"/>
      <c r="X50" s="10"/>
    </row>
    <row r="51" spans="1:24" ht="28.8" x14ac:dyDescent="0.3">
      <c r="A51" s="13" t="s">
        <v>217</v>
      </c>
      <c r="B51" s="13" t="s">
        <v>218</v>
      </c>
      <c r="C51" s="13" t="s">
        <v>178</v>
      </c>
      <c r="D51" s="110">
        <v>1</v>
      </c>
      <c r="E51" s="10"/>
      <c r="F51" s="10"/>
      <c r="G51" s="13" t="s">
        <v>46</v>
      </c>
      <c r="H51" s="10" t="s">
        <v>134</v>
      </c>
      <c r="I51" s="10" t="s">
        <v>279</v>
      </c>
      <c r="J51" s="10"/>
      <c r="K51" s="14"/>
      <c r="L51" s="15"/>
      <c r="M51" s="15"/>
      <c r="N51" s="16"/>
      <c r="O51" s="15"/>
      <c r="P51" s="15"/>
      <c r="Q51" s="15"/>
      <c r="R51" s="102"/>
      <c r="S51" s="15"/>
      <c r="T51" s="102"/>
      <c r="U51" s="15"/>
      <c r="V51" s="14"/>
      <c r="W51" s="14" t="s">
        <v>222</v>
      </c>
      <c r="X51" s="10" t="s">
        <v>1911</v>
      </c>
    </row>
    <row r="52" spans="1:24" x14ac:dyDescent="0.3">
      <c r="A52" s="13" t="s">
        <v>217</v>
      </c>
      <c r="B52" s="13" t="s">
        <v>218</v>
      </c>
      <c r="C52" s="13" t="s">
        <v>178</v>
      </c>
      <c r="D52" s="14">
        <v>3</v>
      </c>
      <c r="E52" s="10"/>
      <c r="F52" s="10"/>
      <c r="G52" s="13" t="s">
        <v>46</v>
      </c>
      <c r="H52" s="10" t="s">
        <v>138</v>
      </c>
      <c r="I52" s="10" t="s">
        <v>285</v>
      </c>
      <c r="J52" s="10"/>
      <c r="K52" s="14"/>
      <c r="L52" s="15"/>
      <c r="M52" s="15"/>
      <c r="N52" s="16"/>
      <c r="O52" s="15"/>
      <c r="P52" s="15"/>
      <c r="Q52" s="15"/>
      <c r="R52" s="102"/>
      <c r="S52" s="15"/>
      <c r="T52" s="102"/>
      <c r="U52" s="15"/>
      <c r="V52" s="14"/>
      <c r="W52" s="14" t="s">
        <v>222</v>
      </c>
      <c r="X52" s="10" t="s">
        <v>286</v>
      </c>
    </row>
    <row r="53" spans="1:24" x14ac:dyDescent="0.3">
      <c r="A53" s="13" t="s">
        <v>217</v>
      </c>
      <c r="B53" s="13" t="s">
        <v>218</v>
      </c>
      <c r="C53" s="13" t="s">
        <v>178</v>
      </c>
      <c r="D53" s="14">
        <v>3</v>
      </c>
      <c r="E53" s="10"/>
      <c r="F53" s="10"/>
      <c r="G53" s="13" t="s">
        <v>287</v>
      </c>
      <c r="H53" s="10" t="s">
        <v>143</v>
      </c>
      <c r="I53" s="10" t="s">
        <v>288</v>
      </c>
      <c r="J53" s="10"/>
      <c r="K53" s="14"/>
      <c r="L53" s="15"/>
      <c r="M53" s="15"/>
      <c r="N53" s="16"/>
      <c r="O53" s="15"/>
      <c r="P53" s="15"/>
      <c r="Q53" s="15"/>
      <c r="R53" s="102"/>
      <c r="S53" s="15"/>
      <c r="T53" s="102"/>
      <c r="U53" s="15"/>
      <c r="V53" s="14" t="s">
        <v>222</v>
      </c>
      <c r="W53" s="14"/>
      <c r="X53" s="10" t="s">
        <v>1912</v>
      </c>
    </row>
    <row r="54" spans="1:24" x14ac:dyDescent="0.3">
      <c r="A54" s="13" t="s">
        <v>227</v>
      </c>
      <c r="B54" s="13" t="s">
        <v>249</v>
      </c>
      <c r="C54" s="13" t="s">
        <v>250</v>
      </c>
      <c r="D54" s="14">
        <v>1</v>
      </c>
      <c r="E54" s="10"/>
      <c r="F54" s="10"/>
      <c r="G54" s="13" t="s">
        <v>145</v>
      </c>
      <c r="H54" s="10" t="s">
        <v>289</v>
      </c>
      <c r="I54" s="10" t="s">
        <v>290</v>
      </c>
      <c r="J54" s="10"/>
      <c r="K54" s="14"/>
      <c r="L54" s="15"/>
      <c r="M54" s="15"/>
      <c r="N54" s="16"/>
      <c r="O54" s="15"/>
      <c r="P54" s="15"/>
      <c r="Q54" s="15"/>
      <c r="R54" s="102"/>
      <c r="S54" s="15"/>
      <c r="T54" s="102"/>
      <c r="U54" s="15"/>
      <c r="V54" s="14" t="s">
        <v>222</v>
      </c>
      <c r="W54" s="14"/>
      <c r="X54" s="10"/>
    </row>
    <row r="55" spans="1:24" x14ac:dyDescent="0.3">
      <c r="A55" s="13" t="s">
        <v>227</v>
      </c>
      <c r="B55" s="13" t="s">
        <v>249</v>
      </c>
      <c r="C55" s="13" t="s">
        <v>250</v>
      </c>
      <c r="D55" s="14">
        <v>1</v>
      </c>
      <c r="E55" s="10"/>
      <c r="F55" s="10"/>
      <c r="G55" s="13" t="s">
        <v>145</v>
      </c>
      <c r="H55" s="10" t="s">
        <v>289</v>
      </c>
      <c r="I55" s="10" t="s">
        <v>290</v>
      </c>
      <c r="J55" s="10"/>
      <c r="K55" s="14"/>
      <c r="L55" s="15"/>
      <c r="M55" s="15"/>
      <c r="N55" s="16"/>
      <c r="O55" s="15"/>
      <c r="P55" s="15"/>
      <c r="Q55" s="15"/>
      <c r="R55" s="102"/>
      <c r="S55" s="15"/>
      <c r="T55" s="102"/>
      <c r="U55" s="15"/>
      <c r="V55" s="14" t="s">
        <v>222</v>
      </c>
      <c r="W55" s="14"/>
      <c r="X55" s="10"/>
    </row>
    <row r="56" spans="1:24" x14ac:dyDescent="0.3">
      <c r="A56" s="13" t="s">
        <v>217</v>
      </c>
      <c r="B56" s="13" t="s">
        <v>218</v>
      </c>
      <c r="C56" s="13" t="s">
        <v>178</v>
      </c>
      <c r="D56" s="14">
        <v>3</v>
      </c>
      <c r="E56" s="10"/>
      <c r="F56" s="10"/>
      <c r="G56" s="13" t="s">
        <v>46</v>
      </c>
      <c r="H56" s="10" t="s">
        <v>138</v>
      </c>
      <c r="I56" s="10" t="s">
        <v>291</v>
      </c>
      <c r="J56" s="10"/>
      <c r="K56" s="14"/>
      <c r="L56" s="15"/>
      <c r="M56" s="15"/>
      <c r="N56" s="16"/>
      <c r="O56" s="15"/>
      <c r="P56" s="15"/>
      <c r="Q56" s="15"/>
      <c r="R56" s="102"/>
      <c r="S56" s="15"/>
      <c r="T56" s="102"/>
      <c r="U56" s="15"/>
      <c r="V56" s="14"/>
      <c r="W56" s="14" t="s">
        <v>222</v>
      </c>
      <c r="X56" s="10" t="s">
        <v>286</v>
      </c>
    </row>
    <row r="57" spans="1:24" ht="28.8" x14ac:dyDescent="0.3">
      <c r="A57" s="13" t="s">
        <v>217</v>
      </c>
      <c r="B57" s="13" t="s">
        <v>218</v>
      </c>
      <c r="C57" s="13" t="s">
        <v>178</v>
      </c>
      <c r="D57" s="110">
        <v>1</v>
      </c>
      <c r="E57" s="10"/>
      <c r="F57" s="10"/>
      <c r="G57" s="13" t="s">
        <v>251</v>
      </c>
      <c r="H57" s="10" t="s">
        <v>138</v>
      </c>
      <c r="I57" s="10" t="s">
        <v>292</v>
      </c>
      <c r="J57" s="10"/>
      <c r="K57" s="14"/>
      <c r="L57" s="15"/>
      <c r="M57" s="15"/>
      <c r="N57" s="16"/>
      <c r="O57" s="15"/>
      <c r="P57" s="15"/>
      <c r="Q57" s="15"/>
      <c r="R57" s="102"/>
      <c r="S57" s="15"/>
      <c r="T57" s="102"/>
      <c r="U57" s="15"/>
      <c r="V57" s="14"/>
      <c r="W57" s="14" t="s">
        <v>222</v>
      </c>
      <c r="X57" s="10" t="s">
        <v>1911</v>
      </c>
    </row>
    <row r="58" spans="1:24" x14ac:dyDescent="0.3">
      <c r="A58" s="13" t="s">
        <v>217</v>
      </c>
      <c r="B58" s="13" t="s">
        <v>218</v>
      </c>
      <c r="C58" s="13" t="s">
        <v>178</v>
      </c>
      <c r="D58" s="14">
        <v>3</v>
      </c>
      <c r="E58" s="10"/>
      <c r="F58" s="10"/>
      <c r="G58" s="13" t="s">
        <v>145</v>
      </c>
      <c r="H58" s="10" t="s">
        <v>146</v>
      </c>
      <c r="I58" s="10" t="s">
        <v>293</v>
      </c>
      <c r="J58" s="10"/>
      <c r="K58" s="14"/>
      <c r="L58" s="15"/>
      <c r="M58" s="15"/>
      <c r="N58" s="16"/>
      <c r="O58" s="15"/>
      <c r="P58" s="15"/>
      <c r="Q58" s="15"/>
      <c r="R58" s="102"/>
      <c r="S58" s="15"/>
      <c r="T58" s="102"/>
      <c r="U58" s="15"/>
      <c r="V58" s="14" t="s">
        <v>222</v>
      </c>
      <c r="W58" s="14"/>
      <c r="X58" s="10"/>
    </row>
    <row r="59" spans="1:24" ht="28.8" x14ac:dyDescent="0.3">
      <c r="A59" s="13" t="s">
        <v>227</v>
      </c>
      <c r="B59" s="13" t="s">
        <v>218</v>
      </c>
      <c r="C59" s="13" t="s">
        <v>178</v>
      </c>
      <c r="D59" s="110">
        <v>1</v>
      </c>
      <c r="E59" s="10"/>
      <c r="F59" s="10"/>
      <c r="G59" s="13" t="s">
        <v>145</v>
      </c>
      <c r="H59" s="10" t="s">
        <v>245</v>
      </c>
      <c r="I59" s="10" t="s">
        <v>294</v>
      </c>
      <c r="J59" s="10"/>
      <c r="K59" s="14"/>
      <c r="L59" s="15"/>
      <c r="M59" s="15"/>
      <c r="N59" s="16"/>
      <c r="O59" s="15"/>
      <c r="P59" s="15"/>
      <c r="Q59" s="15"/>
      <c r="R59" s="102"/>
      <c r="S59" s="15"/>
      <c r="T59" s="102"/>
      <c r="U59" s="15"/>
      <c r="V59" s="14" t="s">
        <v>222</v>
      </c>
      <c r="W59" s="14"/>
      <c r="X59" s="10" t="s">
        <v>1911</v>
      </c>
    </row>
    <row r="60" spans="1:24" x14ac:dyDescent="0.3">
      <c r="A60" s="13" t="s">
        <v>217</v>
      </c>
      <c r="B60" s="13" t="s">
        <v>295</v>
      </c>
      <c r="C60" s="13" t="s">
        <v>219</v>
      </c>
      <c r="D60" s="14">
        <v>1</v>
      </c>
      <c r="E60" s="10"/>
      <c r="F60" s="10"/>
      <c r="G60" s="13" t="s">
        <v>145</v>
      </c>
      <c r="H60" s="10" t="s">
        <v>248</v>
      </c>
      <c r="I60" s="10" t="s">
        <v>296</v>
      </c>
      <c r="J60" s="10"/>
      <c r="K60" s="14"/>
      <c r="L60" s="15"/>
      <c r="M60" s="15"/>
      <c r="N60" s="16"/>
      <c r="O60" s="15"/>
      <c r="P60" s="15"/>
      <c r="Q60" s="15"/>
      <c r="R60" s="102"/>
      <c r="S60" s="15"/>
      <c r="T60" s="102"/>
      <c r="U60" s="15"/>
      <c r="V60" s="14" t="s">
        <v>222</v>
      </c>
      <c r="W60" s="14"/>
      <c r="X60" s="10"/>
    </row>
    <row r="61" spans="1:24" ht="28.8" x14ac:dyDescent="0.3">
      <c r="A61" s="13" t="s">
        <v>217</v>
      </c>
      <c r="B61" s="13" t="s">
        <v>218</v>
      </c>
      <c r="C61" s="13" t="s">
        <v>178</v>
      </c>
      <c r="D61" s="110">
        <v>1</v>
      </c>
      <c r="E61" s="10"/>
      <c r="F61" s="10"/>
      <c r="G61" s="13" t="s">
        <v>297</v>
      </c>
      <c r="H61" s="10" t="s">
        <v>146</v>
      </c>
      <c r="I61" s="10" t="s">
        <v>298</v>
      </c>
      <c r="J61" s="10"/>
      <c r="K61" s="14"/>
      <c r="L61" s="15"/>
      <c r="M61" s="15"/>
      <c r="N61" s="16"/>
      <c r="O61" s="15"/>
      <c r="P61" s="15"/>
      <c r="Q61" s="15"/>
      <c r="R61" s="102"/>
      <c r="S61" s="15"/>
      <c r="T61" s="102"/>
      <c r="U61" s="15"/>
      <c r="V61" s="14" t="s">
        <v>222</v>
      </c>
      <c r="W61" s="14"/>
      <c r="X61" s="10" t="s">
        <v>1911</v>
      </c>
    </row>
    <row r="62" spans="1:24" x14ac:dyDescent="0.3">
      <c r="A62" s="13" t="s">
        <v>217</v>
      </c>
      <c r="B62" s="13" t="s">
        <v>218</v>
      </c>
      <c r="C62" s="13" t="s">
        <v>178</v>
      </c>
      <c r="D62" s="14">
        <v>1</v>
      </c>
      <c r="E62" s="10"/>
      <c r="F62" s="10"/>
      <c r="G62" s="13" t="s">
        <v>299</v>
      </c>
      <c r="H62" s="10" t="s">
        <v>223</v>
      </c>
      <c r="I62" s="10" t="s">
        <v>223</v>
      </c>
      <c r="J62" s="10"/>
      <c r="K62" s="14"/>
      <c r="L62" s="15"/>
      <c r="M62" s="15"/>
      <c r="N62" s="16"/>
      <c r="O62" s="15"/>
      <c r="P62" s="15"/>
      <c r="Q62" s="15"/>
      <c r="R62" s="102"/>
      <c r="S62" s="15"/>
      <c r="T62" s="102"/>
      <c r="U62" s="15"/>
      <c r="V62" s="14" t="s">
        <v>222</v>
      </c>
      <c r="W62" s="14"/>
      <c r="X62" s="10"/>
    </row>
    <row r="63" spans="1:24" x14ac:dyDescent="0.3">
      <c r="A63" s="13" t="s">
        <v>217</v>
      </c>
      <c r="B63" s="13" t="s">
        <v>218</v>
      </c>
      <c r="C63" s="13" t="s">
        <v>178</v>
      </c>
      <c r="D63" s="14">
        <v>1</v>
      </c>
      <c r="E63" s="10"/>
      <c r="F63" s="10"/>
      <c r="G63" s="13" t="s">
        <v>220</v>
      </c>
      <c r="H63" s="10" t="s">
        <v>269</v>
      </c>
      <c r="I63" s="10" t="s">
        <v>223</v>
      </c>
      <c r="J63" s="10"/>
      <c r="K63" s="14"/>
      <c r="L63" s="15"/>
      <c r="M63" s="15"/>
      <c r="N63" s="16"/>
      <c r="O63" s="15"/>
      <c r="P63" s="15"/>
      <c r="Q63" s="15"/>
      <c r="R63" s="102"/>
      <c r="S63" s="15"/>
      <c r="T63" s="102"/>
      <c r="U63" s="15"/>
      <c r="V63" s="14" t="s">
        <v>222</v>
      </c>
      <c r="W63" s="14"/>
      <c r="X63" s="10"/>
    </row>
    <row r="64" spans="1:24" ht="28.8" x14ac:dyDescent="0.3">
      <c r="A64" s="13" t="s">
        <v>217</v>
      </c>
      <c r="B64" s="13" t="s">
        <v>218</v>
      </c>
      <c r="C64" s="13" t="s">
        <v>178</v>
      </c>
      <c r="D64" s="110">
        <v>1</v>
      </c>
      <c r="E64" s="10"/>
      <c r="F64" s="10"/>
      <c r="G64" s="13" t="s">
        <v>297</v>
      </c>
      <c r="H64" s="10" t="s">
        <v>146</v>
      </c>
      <c r="I64" s="10" t="s">
        <v>298</v>
      </c>
      <c r="J64" s="10"/>
      <c r="K64" s="14"/>
      <c r="L64" s="15"/>
      <c r="M64" s="15"/>
      <c r="N64" s="16"/>
      <c r="O64" s="15"/>
      <c r="P64" s="15"/>
      <c r="Q64" s="15"/>
      <c r="R64" s="102"/>
      <c r="S64" s="15"/>
      <c r="T64" s="102"/>
      <c r="U64" s="15"/>
      <c r="V64" s="14" t="s">
        <v>222</v>
      </c>
      <c r="W64" s="14"/>
      <c r="X64" s="10" t="s">
        <v>1911</v>
      </c>
    </row>
    <row r="65" spans="1:24" x14ac:dyDescent="0.3">
      <c r="A65" s="13" t="s">
        <v>217</v>
      </c>
      <c r="B65" s="13" t="s">
        <v>218</v>
      </c>
      <c r="C65" s="13" t="s">
        <v>178</v>
      </c>
      <c r="D65" s="14">
        <v>3</v>
      </c>
      <c r="E65" s="10"/>
      <c r="F65" s="10"/>
      <c r="G65" s="13" t="s">
        <v>300</v>
      </c>
      <c r="H65" s="10" t="s">
        <v>146</v>
      </c>
      <c r="I65" s="10" t="s">
        <v>301</v>
      </c>
      <c r="J65" s="10"/>
      <c r="K65" s="14"/>
      <c r="L65" s="15"/>
      <c r="M65" s="15"/>
      <c r="N65" s="16"/>
      <c r="O65" s="15"/>
      <c r="P65" s="15"/>
      <c r="Q65" s="15"/>
      <c r="R65" s="102"/>
      <c r="S65" s="15"/>
      <c r="T65" s="102"/>
      <c r="U65" s="15"/>
      <c r="V65" s="14" t="s">
        <v>222</v>
      </c>
      <c r="W65" s="14"/>
      <c r="X65" s="10"/>
    </row>
    <row r="66" spans="1:24" x14ac:dyDescent="0.3">
      <c r="A66" s="13" t="s">
        <v>217</v>
      </c>
      <c r="B66" s="13" t="s">
        <v>218</v>
      </c>
      <c r="C66" s="13" t="s">
        <v>178</v>
      </c>
      <c r="D66" s="14">
        <v>1</v>
      </c>
      <c r="E66" s="10"/>
      <c r="F66" s="10"/>
      <c r="G66" s="13" t="s">
        <v>232</v>
      </c>
      <c r="H66" s="10" t="s">
        <v>223</v>
      </c>
      <c r="I66" s="10" t="s">
        <v>223</v>
      </c>
      <c r="J66" s="10"/>
      <c r="K66" s="14"/>
      <c r="L66" s="15"/>
      <c r="M66" s="15"/>
      <c r="N66" s="16"/>
      <c r="O66" s="15"/>
      <c r="P66" s="15"/>
      <c r="Q66" s="15"/>
      <c r="R66" s="102"/>
      <c r="S66" s="15"/>
      <c r="T66" s="102"/>
      <c r="U66" s="15"/>
      <c r="V66" s="14" t="s">
        <v>222</v>
      </c>
      <c r="W66" s="14"/>
      <c r="X66" s="10"/>
    </row>
    <row r="67" spans="1:24" x14ac:dyDescent="0.3">
      <c r="A67" s="13" t="s">
        <v>217</v>
      </c>
      <c r="B67" s="13" t="s">
        <v>218</v>
      </c>
      <c r="C67" s="13" t="s">
        <v>178</v>
      </c>
      <c r="D67" s="14">
        <v>1</v>
      </c>
      <c r="E67" s="10"/>
      <c r="F67" s="10"/>
      <c r="G67" s="13" t="s">
        <v>232</v>
      </c>
      <c r="H67" s="10" t="s">
        <v>223</v>
      </c>
      <c r="I67" s="10" t="s">
        <v>223</v>
      </c>
      <c r="J67" s="10"/>
      <c r="K67" s="14"/>
      <c r="L67" s="15"/>
      <c r="M67" s="15"/>
      <c r="N67" s="16"/>
      <c r="O67" s="15"/>
      <c r="P67" s="15"/>
      <c r="Q67" s="15"/>
      <c r="R67" s="102"/>
      <c r="S67" s="15"/>
      <c r="T67" s="102"/>
      <c r="U67" s="15"/>
      <c r="V67" s="14" t="s">
        <v>222</v>
      </c>
      <c r="W67" s="14"/>
      <c r="X67" s="10"/>
    </row>
    <row r="68" spans="1:24" x14ac:dyDescent="0.3">
      <c r="A68" s="13" t="s">
        <v>217</v>
      </c>
      <c r="B68" s="13" t="s">
        <v>246</v>
      </c>
      <c r="C68" s="13" t="s">
        <v>247</v>
      </c>
      <c r="D68" s="14">
        <v>3</v>
      </c>
      <c r="E68" s="10"/>
      <c r="F68" s="10"/>
      <c r="G68" s="13" t="s">
        <v>300</v>
      </c>
      <c r="H68" s="10" t="s">
        <v>146</v>
      </c>
      <c r="I68" s="10" t="s">
        <v>302</v>
      </c>
      <c r="J68" s="10"/>
      <c r="K68" s="14"/>
      <c r="L68" s="15"/>
      <c r="M68" s="15"/>
      <c r="N68" s="16"/>
      <c r="O68" s="15"/>
      <c r="P68" s="15"/>
      <c r="Q68" s="15"/>
      <c r="R68" s="102"/>
      <c r="S68" s="15"/>
      <c r="T68" s="102"/>
      <c r="U68" s="15"/>
      <c r="V68" s="14" t="s">
        <v>222</v>
      </c>
      <c r="W68" s="14"/>
      <c r="X68" s="10"/>
    </row>
    <row r="69" spans="1:24" x14ac:dyDescent="0.3">
      <c r="A69" s="13" t="s">
        <v>217</v>
      </c>
      <c r="B69" s="13" t="s">
        <v>218</v>
      </c>
      <c r="C69" s="13" t="s">
        <v>178</v>
      </c>
      <c r="D69" s="14">
        <v>1</v>
      </c>
      <c r="E69" s="10"/>
      <c r="F69" s="10"/>
      <c r="G69" s="13" t="s">
        <v>253</v>
      </c>
      <c r="H69" s="10" t="s">
        <v>303</v>
      </c>
      <c r="I69" s="10" t="s">
        <v>304</v>
      </c>
      <c r="J69" s="10"/>
      <c r="K69" s="14"/>
      <c r="L69" s="15"/>
      <c r="M69" s="15"/>
      <c r="N69" s="16"/>
      <c r="O69" s="15"/>
      <c r="P69" s="15"/>
      <c r="Q69" s="15"/>
      <c r="R69" s="102"/>
      <c r="S69" s="15"/>
      <c r="T69" s="102"/>
      <c r="U69" s="15"/>
      <c r="V69" s="14" t="s">
        <v>222</v>
      </c>
      <c r="W69" s="14"/>
      <c r="X69" s="10"/>
    </row>
    <row r="70" spans="1:24" x14ac:dyDescent="0.3">
      <c r="A70" s="13" t="s">
        <v>217</v>
      </c>
      <c r="B70" s="13" t="s">
        <v>218</v>
      </c>
      <c r="C70" s="13" t="s">
        <v>178</v>
      </c>
      <c r="D70" s="14">
        <v>1</v>
      </c>
      <c r="E70" s="10"/>
      <c r="F70" s="10"/>
      <c r="G70" s="13" t="s">
        <v>253</v>
      </c>
      <c r="H70" s="10" t="s">
        <v>303</v>
      </c>
      <c r="I70" s="10" t="s">
        <v>304</v>
      </c>
      <c r="J70" s="10"/>
      <c r="K70" s="14"/>
      <c r="L70" s="15"/>
      <c r="M70" s="15"/>
      <c r="N70" s="16"/>
      <c r="O70" s="15"/>
      <c r="P70" s="15"/>
      <c r="Q70" s="15"/>
      <c r="R70" s="102"/>
      <c r="S70" s="15"/>
      <c r="T70" s="102"/>
      <c r="U70" s="15"/>
      <c r="V70" s="14" t="s">
        <v>222</v>
      </c>
      <c r="W70" s="14"/>
      <c r="X70" s="10"/>
    </row>
    <row r="71" spans="1:24" x14ac:dyDescent="0.3">
      <c r="A71" s="13" t="s">
        <v>217</v>
      </c>
      <c r="B71" s="13" t="s">
        <v>218</v>
      </c>
      <c r="C71" s="13" t="s">
        <v>305</v>
      </c>
      <c r="D71" s="14">
        <v>2</v>
      </c>
      <c r="E71" s="10"/>
      <c r="F71" s="10"/>
      <c r="G71" s="13" t="s">
        <v>78</v>
      </c>
      <c r="H71" s="10" t="s">
        <v>306</v>
      </c>
      <c r="I71" s="10" t="s">
        <v>223</v>
      </c>
      <c r="J71" s="10"/>
      <c r="K71" s="14"/>
      <c r="L71" s="15"/>
      <c r="M71" s="15"/>
      <c r="N71" s="16"/>
      <c r="O71" s="15"/>
      <c r="P71" s="15"/>
      <c r="Q71" s="15"/>
      <c r="R71" s="102"/>
      <c r="S71" s="15"/>
      <c r="T71" s="102"/>
      <c r="U71" s="15"/>
      <c r="V71" s="14" t="s">
        <v>222</v>
      </c>
      <c r="W71" s="14"/>
      <c r="X71" s="10"/>
    </row>
    <row r="72" spans="1:24" x14ac:dyDescent="0.3">
      <c r="A72" s="13" t="s">
        <v>217</v>
      </c>
      <c r="B72" s="13" t="s">
        <v>218</v>
      </c>
      <c r="C72" s="13" t="s">
        <v>307</v>
      </c>
      <c r="D72" s="14">
        <v>2</v>
      </c>
      <c r="E72" s="10"/>
      <c r="F72" s="10"/>
      <c r="G72" s="13" t="s">
        <v>78</v>
      </c>
      <c r="H72" s="10" t="s">
        <v>306</v>
      </c>
      <c r="I72" s="10" t="s">
        <v>223</v>
      </c>
      <c r="J72" s="10"/>
      <c r="K72" s="14"/>
      <c r="L72" s="15"/>
      <c r="M72" s="15"/>
      <c r="N72" s="16"/>
      <c r="O72" s="15"/>
      <c r="P72" s="15"/>
      <c r="Q72" s="15"/>
      <c r="R72" s="102"/>
      <c r="S72" s="15"/>
      <c r="T72" s="102"/>
      <c r="U72" s="15"/>
      <c r="V72" s="14" t="s">
        <v>222</v>
      </c>
      <c r="W72" s="14"/>
      <c r="X72" s="10"/>
    </row>
    <row r="73" spans="1:24" x14ac:dyDescent="0.3">
      <c r="A73" s="13" t="s">
        <v>217</v>
      </c>
      <c r="B73" s="13" t="s">
        <v>218</v>
      </c>
      <c r="C73" s="13" t="s">
        <v>308</v>
      </c>
      <c r="D73" s="14">
        <v>2</v>
      </c>
      <c r="E73" s="10"/>
      <c r="F73" s="10"/>
      <c r="G73" s="13" t="s">
        <v>78</v>
      </c>
      <c r="H73" s="10" t="s">
        <v>306</v>
      </c>
      <c r="I73" s="10" t="s">
        <v>223</v>
      </c>
      <c r="J73" s="10"/>
      <c r="K73" s="14"/>
      <c r="L73" s="15"/>
      <c r="M73" s="15"/>
      <c r="N73" s="16"/>
      <c r="O73" s="15"/>
      <c r="P73" s="15"/>
      <c r="Q73" s="15"/>
      <c r="R73" s="102"/>
      <c r="S73" s="15"/>
      <c r="T73" s="102"/>
      <c r="U73" s="15"/>
      <c r="V73" s="14" t="s">
        <v>222</v>
      </c>
      <c r="W73" s="14"/>
      <c r="X73" s="10"/>
    </row>
    <row r="74" spans="1:24" x14ac:dyDescent="0.3">
      <c r="A74" s="13" t="s">
        <v>217</v>
      </c>
      <c r="B74" s="13" t="s">
        <v>218</v>
      </c>
      <c r="C74" s="13" t="s">
        <v>309</v>
      </c>
      <c r="D74" s="14">
        <v>2</v>
      </c>
      <c r="E74" s="10"/>
      <c r="F74" s="10"/>
      <c r="G74" s="13" t="s">
        <v>78</v>
      </c>
      <c r="H74" s="10" t="s">
        <v>306</v>
      </c>
      <c r="I74" s="10" t="s">
        <v>223</v>
      </c>
      <c r="J74" s="10"/>
      <c r="K74" s="14"/>
      <c r="L74" s="15"/>
      <c r="M74" s="15"/>
      <c r="N74" s="16"/>
      <c r="O74" s="15"/>
      <c r="P74" s="15"/>
      <c r="Q74" s="15"/>
      <c r="R74" s="102"/>
      <c r="S74" s="15"/>
      <c r="T74" s="102"/>
      <c r="U74" s="15"/>
      <c r="V74" s="14" t="s">
        <v>222</v>
      </c>
      <c r="W74" s="14"/>
      <c r="X74" s="10"/>
    </row>
    <row r="75" spans="1:24" x14ac:dyDescent="0.3">
      <c r="A75" s="13" t="s">
        <v>217</v>
      </c>
      <c r="B75" s="13" t="s">
        <v>218</v>
      </c>
      <c r="C75" s="13" t="s">
        <v>310</v>
      </c>
      <c r="D75" s="14">
        <v>2</v>
      </c>
      <c r="E75" s="10"/>
      <c r="F75" s="10"/>
      <c r="G75" s="13" t="s">
        <v>311</v>
      </c>
      <c r="H75" s="10" t="s">
        <v>174</v>
      </c>
      <c r="I75" s="10" t="s">
        <v>312</v>
      </c>
      <c r="J75" s="10"/>
      <c r="K75" s="14"/>
      <c r="L75" s="15"/>
      <c r="M75" s="15"/>
      <c r="N75" s="16"/>
      <c r="O75" s="15"/>
      <c r="P75" s="15"/>
      <c r="Q75" s="15"/>
      <c r="R75" s="102"/>
      <c r="S75" s="15"/>
      <c r="T75" s="102"/>
      <c r="U75" s="15"/>
      <c r="V75" s="14" t="s">
        <v>222</v>
      </c>
      <c r="W75" s="14"/>
      <c r="X75" s="10"/>
    </row>
    <row r="76" spans="1:24" x14ac:dyDescent="0.3">
      <c r="A76" s="13" t="s">
        <v>217</v>
      </c>
      <c r="B76" s="13" t="s">
        <v>218</v>
      </c>
      <c r="C76" s="13" t="s">
        <v>225</v>
      </c>
      <c r="D76" s="14">
        <v>1</v>
      </c>
      <c r="E76" s="10"/>
      <c r="F76" s="10"/>
      <c r="G76" s="13" t="s">
        <v>234</v>
      </c>
      <c r="H76" s="10" t="s">
        <v>198</v>
      </c>
      <c r="I76" s="10" t="s">
        <v>313</v>
      </c>
      <c r="J76" s="10"/>
      <c r="K76" s="14">
        <v>2012</v>
      </c>
      <c r="L76" s="15"/>
      <c r="M76" s="15"/>
      <c r="N76" s="16"/>
      <c r="O76" s="15"/>
      <c r="P76" s="15"/>
      <c r="Q76" s="15"/>
      <c r="R76" s="102"/>
      <c r="S76" s="15"/>
      <c r="T76" s="102"/>
      <c r="U76" s="15"/>
      <c r="V76" s="14" t="s">
        <v>222</v>
      </c>
      <c r="W76" s="14"/>
      <c r="X76" s="10" t="s">
        <v>1912</v>
      </c>
    </row>
    <row r="77" spans="1:24" x14ac:dyDescent="0.3">
      <c r="A77" s="13" t="s">
        <v>217</v>
      </c>
      <c r="B77" s="13" t="s">
        <v>218</v>
      </c>
      <c r="C77" s="13" t="s">
        <v>225</v>
      </c>
      <c r="D77" s="14">
        <v>1</v>
      </c>
      <c r="E77" s="10"/>
      <c r="F77" s="10"/>
      <c r="G77" s="13" t="s">
        <v>314</v>
      </c>
      <c r="H77" s="10" t="s">
        <v>315</v>
      </c>
      <c r="I77" s="10" t="s">
        <v>223</v>
      </c>
      <c r="J77" s="10"/>
      <c r="K77" s="14"/>
      <c r="L77" s="15"/>
      <c r="M77" s="15"/>
      <c r="N77" s="16"/>
      <c r="O77" s="15"/>
      <c r="P77" s="15"/>
      <c r="Q77" s="15"/>
      <c r="R77" s="102"/>
      <c r="S77" s="15"/>
      <c r="T77" s="102"/>
      <c r="U77" s="15"/>
      <c r="V77" s="14" t="s">
        <v>222</v>
      </c>
      <c r="W77" s="14"/>
      <c r="X77" s="10" t="s">
        <v>1912</v>
      </c>
    </row>
    <row r="78" spans="1:24" x14ac:dyDescent="0.3">
      <c r="A78" s="13" t="s">
        <v>217</v>
      </c>
      <c r="B78" s="13" t="s">
        <v>218</v>
      </c>
      <c r="C78" s="13" t="s">
        <v>178</v>
      </c>
      <c r="D78" s="14">
        <v>3</v>
      </c>
      <c r="E78" s="10"/>
      <c r="F78" s="10"/>
      <c r="G78" s="13" t="s">
        <v>300</v>
      </c>
      <c r="H78" s="10" t="s">
        <v>146</v>
      </c>
      <c r="I78" s="10" t="s">
        <v>316</v>
      </c>
      <c r="J78" s="10"/>
      <c r="K78" s="14"/>
      <c r="L78" s="15"/>
      <c r="M78" s="15"/>
      <c r="N78" s="16"/>
      <c r="O78" s="15"/>
      <c r="P78" s="15"/>
      <c r="Q78" s="15"/>
      <c r="R78" s="102"/>
      <c r="S78" s="15"/>
      <c r="T78" s="102"/>
      <c r="U78" s="15"/>
      <c r="V78" s="14" t="s">
        <v>222</v>
      </c>
      <c r="W78" s="14"/>
      <c r="X78" s="10"/>
    </row>
    <row r="79" spans="1:24" ht="28.8" x14ac:dyDescent="0.3">
      <c r="A79" s="13" t="s">
        <v>217</v>
      </c>
      <c r="B79" s="13" t="s">
        <v>218</v>
      </c>
      <c r="C79" s="13" t="s">
        <v>178</v>
      </c>
      <c r="D79" s="110">
        <v>1</v>
      </c>
      <c r="E79" s="10"/>
      <c r="F79" s="10"/>
      <c r="G79" s="13" t="s">
        <v>145</v>
      </c>
      <c r="H79" s="10" t="s">
        <v>248</v>
      </c>
      <c r="I79" s="10" t="s">
        <v>317</v>
      </c>
      <c r="J79" s="10"/>
      <c r="K79" s="14"/>
      <c r="L79" s="15"/>
      <c r="M79" s="15"/>
      <c r="N79" s="16"/>
      <c r="O79" s="15"/>
      <c r="P79" s="15"/>
      <c r="Q79" s="15"/>
      <c r="R79" s="102"/>
      <c r="S79" s="15"/>
      <c r="T79" s="102"/>
      <c r="U79" s="15"/>
      <c r="V79" s="14" t="s">
        <v>222</v>
      </c>
      <c r="W79" s="14"/>
      <c r="X79" s="10" t="s">
        <v>1911</v>
      </c>
    </row>
    <row r="80" spans="1:24" x14ac:dyDescent="0.3">
      <c r="A80" s="13" t="s">
        <v>217</v>
      </c>
      <c r="B80" s="13" t="s">
        <v>224</v>
      </c>
      <c r="C80" s="13" t="s">
        <v>225</v>
      </c>
      <c r="D80" s="14">
        <v>3</v>
      </c>
      <c r="E80" s="10"/>
      <c r="F80" s="10"/>
      <c r="G80" s="13" t="s">
        <v>142</v>
      </c>
      <c r="H80" s="10" t="s">
        <v>238</v>
      </c>
      <c r="I80" s="10" t="s">
        <v>223</v>
      </c>
      <c r="J80" s="10"/>
      <c r="K80" s="14">
        <v>2005</v>
      </c>
      <c r="L80" s="15"/>
      <c r="M80" s="15"/>
      <c r="N80" s="16"/>
      <c r="O80" s="15"/>
      <c r="P80" s="15"/>
      <c r="Q80" s="15"/>
      <c r="R80" s="102"/>
      <c r="S80" s="15"/>
      <c r="T80" s="102"/>
      <c r="U80" s="15"/>
      <c r="V80" s="14" t="s">
        <v>222</v>
      </c>
      <c r="W80" s="14"/>
      <c r="X80" s="10" t="s">
        <v>318</v>
      </c>
    </row>
    <row r="81" spans="1:24" x14ac:dyDescent="0.3">
      <c r="A81" s="13" t="s">
        <v>217</v>
      </c>
      <c r="B81" s="13" t="s">
        <v>218</v>
      </c>
      <c r="C81" s="13" t="s">
        <v>319</v>
      </c>
      <c r="D81" s="14">
        <v>2</v>
      </c>
      <c r="E81" s="10"/>
      <c r="F81" s="10"/>
      <c r="G81" s="13" t="s">
        <v>311</v>
      </c>
      <c r="H81" s="10" t="s">
        <v>320</v>
      </c>
      <c r="I81" s="10" t="s">
        <v>321</v>
      </c>
      <c r="J81" s="10"/>
      <c r="K81" s="14"/>
      <c r="L81" s="15"/>
      <c r="M81" s="15"/>
      <c r="N81" s="16"/>
      <c r="O81" s="15"/>
      <c r="P81" s="15"/>
      <c r="Q81" s="15"/>
      <c r="R81" s="102"/>
      <c r="S81" s="15"/>
      <c r="T81" s="102"/>
      <c r="U81" s="15"/>
      <c r="V81" s="14" t="s">
        <v>222</v>
      </c>
      <c r="W81" s="14"/>
      <c r="X81" s="10"/>
    </row>
    <row r="82" spans="1:24" x14ac:dyDescent="0.3">
      <c r="A82" s="13" t="s">
        <v>217</v>
      </c>
      <c r="B82" s="13" t="s">
        <v>218</v>
      </c>
      <c r="C82" s="13" t="s">
        <v>322</v>
      </c>
      <c r="D82" s="14">
        <v>2</v>
      </c>
      <c r="E82" s="10"/>
      <c r="F82" s="10"/>
      <c r="G82" s="13" t="s">
        <v>311</v>
      </c>
      <c r="H82" s="10" t="s">
        <v>323</v>
      </c>
      <c r="I82" s="10" t="s">
        <v>324</v>
      </c>
      <c r="J82" s="10"/>
      <c r="K82" s="14"/>
      <c r="L82" s="15"/>
      <c r="M82" s="15"/>
      <c r="N82" s="16"/>
      <c r="O82" s="15"/>
      <c r="P82" s="15"/>
      <c r="Q82" s="15"/>
      <c r="R82" s="102"/>
      <c r="S82" s="15"/>
      <c r="T82" s="102"/>
      <c r="U82" s="15"/>
      <c r="V82" s="14" t="s">
        <v>222</v>
      </c>
      <c r="W82" s="14"/>
      <c r="X82" s="10"/>
    </row>
    <row r="83" spans="1:24" x14ac:dyDescent="0.3">
      <c r="A83" s="13" t="s">
        <v>217</v>
      </c>
      <c r="B83" s="13" t="s">
        <v>295</v>
      </c>
      <c r="C83" s="13" t="s">
        <v>219</v>
      </c>
      <c r="D83" s="14">
        <v>2</v>
      </c>
      <c r="E83" s="10"/>
      <c r="F83" s="10"/>
      <c r="G83" s="13" t="s">
        <v>78</v>
      </c>
      <c r="H83" s="10" t="s">
        <v>325</v>
      </c>
      <c r="I83" s="10" t="s">
        <v>326</v>
      </c>
      <c r="J83" s="10"/>
      <c r="K83" s="14"/>
      <c r="L83" s="15"/>
      <c r="M83" s="15"/>
      <c r="N83" s="16"/>
      <c r="O83" s="15"/>
      <c r="P83" s="15"/>
      <c r="Q83" s="15"/>
      <c r="R83" s="102"/>
      <c r="S83" s="15"/>
      <c r="T83" s="102"/>
      <c r="U83" s="15"/>
      <c r="V83" s="14" t="s">
        <v>222</v>
      </c>
      <c r="W83" s="14"/>
      <c r="X83" s="10"/>
    </row>
    <row r="84" spans="1:24" x14ac:dyDescent="0.3">
      <c r="A84" s="13" t="s">
        <v>217</v>
      </c>
      <c r="B84" s="13" t="s">
        <v>295</v>
      </c>
      <c r="C84" s="13" t="s">
        <v>219</v>
      </c>
      <c r="D84" s="14">
        <v>2</v>
      </c>
      <c r="E84" s="10"/>
      <c r="F84" s="10"/>
      <c r="G84" s="13" t="s">
        <v>78</v>
      </c>
      <c r="H84" s="10" t="s">
        <v>325</v>
      </c>
      <c r="I84" s="10" t="s">
        <v>326</v>
      </c>
      <c r="J84" s="10"/>
      <c r="K84" s="14"/>
      <c r="L84" s="15"/>
      <c r="M84" s="15"/>
      <c r="N84" s="16"/>
      <c r="O84" s="15"/>
      <c r="P84" s="15"/>
      <c r="Q84" s="15"/>
      <c r="R84" s="102"/>
      <c r="S84" s="15"/>
      <c r="T84" s="102"/>
      <c r="U84" s="15"/>
      <c r="V84" s="14" t="s">
        <v>222</v>
      </c>
      <c r="W84" s="14"/>
      <c r="X84" s="10"/>
    </row>
    <row r="85" spans="1:24" x14ac:dyDescent="0.3">
      <c r="A85" s="13" t="s">
        <v>217</v>
      </c>
      <c r="B85" s="13" t="s">
        <v>295</v>
      </c>
      <c r="C85" s="13" t="s">
        <v>219</v>
      </c>
      <c r="D85" s="14">
        <v>2</v>
      </c>
      <c r="E85" s="10"/>
      <c r="F85" s="10"/>
      <c r="G85" s="13" t="s">
        <v>311</v>
      </c>
      <c r="H85" s="10" t="s">
        <v>174</v>
      </c>
      <c r="I85" s="10" t="s">
        <v>327</v>
      </c>
      <c r="J85" s="10"/>
      <c r="K85" s="14"/>
      <c r="L85" s="15"/>
      <c r="M85" s="15"/>
      <c r="N85" s="16"/>
      <c r="O85" s="15"/>
      <c r="P85" s="15"/>
      <c r="Q85" s="15"/>
      <c r="R85" s="102"/>
      <c r="S85" s="15"/>
      <c r="T85" s="102"/>
      <c r="U85" s="15"/>
      <c r="V85" s="14" t="s">
        <v>222</v>
      </c>
      <c r="W85" s="14"/>
      <c r="X85" s="10"/>
    </row>
    <row r="86" spans="1:24" x14ac:dyDescent="0.3">
      <c r="A86" s="13" t="s">
        <v>217</v>
      </c>
      <c r="B86" s="13" t="s">
        <v>246</v>
      </c>
      <c r="C86" s="13" t="s">
        <v>247</v>
      </c>
      <c r="D86" s="14">
        <v>3</v>
      </c>
      <c r="E86" s="10"/>
      <c r="F86" s="10"/>
      <c r="G86" s="13" t="s">
        <v>280</v>
      </c>
      <c r="H86" s="10" t="s">
        <v>281</v>
      </c>
      <c r="I86" s="10" t="s">
        <v>328</v>
      </c>
      <c r="J86" s="10"/>
      <c r="K86" s="14"/>
      <c r="L86" s="15"/>
      <c r="M86" s="15"/>
      <c r="N86" s="16"/>
      <c r="O86" s="15"/>
      <c r="P86" s="15"/>
      <c r="Q86" s="15"/>
      <c r="R86" s="102"/>
      <c r="S86" s="15"/>
      <c r="T86" s="102"/>
      <c r="U86" s="15"/>
      <c r="V86" s="14" t="s">
        <v>222</v>
      </c>
      <c r="W86" s="14"/>
      <c r="X86" s="10"/>
    </row>
    <row r="87" spans="1:24" x14ac:dyDescent="0.3">
      <c r="A87" s="13" t="s">
        <v>217</v>
      </c>
      <c r="B87" s="13" t="s">
        <v>246</v>
      </c>
      <c r="C87" s="13" t="s">
        <v>247</v>
      </c>
      <c r="D87" s="14">
        <v>1</v>
      </c>
      <c r="E87" s="10"/>
      <c r="F87" s="10"/>
      <c r="G87" s="13" t="s">
        <v>259</v>
      </c>
      <c r="H87" s="10" t="s">
        <v>223</v>
      </c>
      <c r="I87" s="10" t="s">
        <v>223</v>
      </c>
      <c r="J87" s="10"/>
      <c r="K87" s="14"/>
      <c r="L87" s="15"/>
      <c r="M87" s="15"/>
      <c r="N87" s="16"/>
      <c r="O87" s="15"/>
      <c r="P87" s="15"/>
      <c r="Q87" s="15"/>
      <c r="R87" s="102"/>
      <c r="S87" s="15"/>
      <c r="T87" s="102"/>
      <c r="U87" s="15"/>
      <c r="V87" s="14" t="s">
        <v>222</v>
      </c>
      <c r="W87" s="14"/>
      <c r="X87" s="10"/>
    </row>
    <row r="88" spans="1:24" x14ac:dyDescent="0.3">
      <c r="A88" s="13" t="s">
        <v>217</v>
      </c>
      <c r="B88" s="13" t="s">
        <v>246</v>
      </c>
      <c r="C88" s="13" t="s">
        <v>247</v>
      </c>
      <c r="D88" s="14">
        <v>1</v>
      </c>
      <c r="E88" s="10"/>
      <c r="F88" s="10"/>
      <c r="G88" s="13" t="s">
        <v>259</v>
      </c>
      <c r="H88" s="10" t="s">
        <v>223</v>
      </c>
      <c r="I88" s="10" t="s">
        <v>223</v>
      </c>
      <c r="J88" s="10"/>
      <c r="K88" s="14"/>
      <c r="L88" s="15"/>
      <c r="M88" s="15"/>
      <c r="N88" s="16"/>
      <c r="O88" s="15"/>
      <c r="P88" s="15"/>
      <c r="Q88" s="15"/>
      <c r="R88" s="102"/>
      <c r="S88" s="15"/>
      <c r="T88" s="102"/>
      <c r="U88" s="15"/>
      <c r="V88" s="14" t="s">
        <v>222</v>
      </c>
      <c r="W88" s="14"/>
      <c r="X88" s="10"/>
    </row>
    <row r="89" spans="1:24" x14ac:dyDescent="0.3">
      <c r="A89" s="13" t="s">
        <v>217</v>
      </c>
      <c r="B89" s="13" t="s">
        <v>246</v>
      </c>
      <c r="C89" s="13" t="s">
        <v>247</v>
      </c>
      <c r="D89" s="14">
        <v>1</v>
      </c>
      <c r="E89" s="10"/>
      <c r="F89" s="10"/>
      <c r="G89" s="13" t="s">
        <v>259</v>
      </c>
      <c r="H89" s="10" t="s">
        <v>329</v>
      </c>
      <c r="I89" s="10" t="s">
        <v>223</v>
      </c>
      <c r="J89" s="10"/>
      <c r="K89" s="14"/>
      <c r="L89" s="15"/>
      <c r="M89" s="15"/>
      <c r="N89" s="16"/>
      <c r="O89" s="15"/>
      <c r="P89" s="15"/>
      <c r="Q89" s="15"/>
      <c r="R89" s="102"/>
      <c r="S89" s="15"/>
      <c r="T89" s="102"/>
      <c r="U89" s="15"/>
      <c r="V89" s="14" t="s">
        <v>222</v>
      </c>
      <c r="W89" s="14"/>
      <c r="X89" s="10"/>
    </row>
    <row r="90" spans="1:24" x14ac:dyDescent="0.3">
      <c r="A90" s="13" t="s">
        <v>217</v>
      </c>
      <c r="B90" s="13" t="s">
        <v>246</v>
      </c>
      <c r="C90" s="13" t="s">
        <v>247</v>
      </c>
      <c r="D90" s="14">
        <v>1</v>
      </c>
      <c r="E90" s="10"/>
      <c r="F90" s="10"/>
      <c r="G90" s="13" t="s">
        <v>300</v>
      </c>
      <c r="H90" s="10" t="s">
        <v>146</v>
      </c>
      <c r="I90" s="10" t="s">
        <v>330</v>
      </c>
      <c r="J90" s="10"/>
      <c r="K90" s="14"/>
      <c r="L90" s="15"/>
      <c r="M90" s="15"/>
      <c r="N90" s="16"/>
      <c r="O90" s="15"/>
      <c r="P90" s="15"/>
      <c r="Q90" s="15"/>
      <c r="R90" s="102"/>
      <c r="S90" s="15"/>
      <c r="T90" s="102"/>
      <c r="U90" s="15"/>
      <c r="V90" s="14" t="s">
        <v>222</v>
      </c>
      <c r="W90" s="14"/>
      <c r="X90" s="10"/>
    </row>
    <row r="91" spans="1:24" x14ac:dyDescent="0.3">
      <c r="A91" s="13" t="s">
        <v>217</v>
      </c>
      <c r="B91" s="13" t="s">
        <v>246</v>
      </c>
      <c r="C91" s="13" t="s">
        <v>247</v>
      </c>
      <c r="D91" s="14">
        <v>1</v>
      </c>
      <c r="E91" s="10"/>
      <c r="F91" s="10"/>
      <c r="G91" s="13" t="s">
        <v>300</v>
      </c>
      <c r="H91" s="10" t="s">
        <v>146</v>
      </c>
      <c r="I91" s="10" t="s">
        <v>330</v>
      </c>
      <c r="J91" s="10"/>
      <c r="K91" s="14"/>
      <c r="L91" s="15"/>
      <c r="M91" s="15"/>
      <c r="N91" s="16"/>
      <c r="O91" s="15"/>
      <c r="P91" s="15"/>
      <c r="Q91" s="15"/>
      <c r="R91" s="102"/>
      <c r="S91" s="15"/>
      <c r="T91" s="102"/>
      <c r="U91" s="15"/>
      <c r="V91" s="14" t="s">
        <v>222</v>
      </c>
      <c r="W91" s="14"/>
      <c r="X91" s="10"/>
    </row>
    <row r="92" spans="1:24" x14ac:dyDescent="0.3">
      <c r="A92" s="13" t="s">
        <v>217</v>
      </c>
      <c r="B92" s="13" t="s">
        <v>218</v>
      </c>
      <c r="C92" s="13" t="s">
        <v>178</v>
      </c>
      <c r="D92" s="14">
        <v>3</v>
      </c>
      <c r="E92" s="10"/>
      <c r="F92" s="10"/>
      <c r="G92" s="13" t="s">
        <v>300</v>
      </c>
      <c r="H92" s="10" t="s">
        <v>146</v>
      </c>
      <c r="I92" s="10" t="s">
        <v>331</v>
      </c>
      <c r="J92" s="10"/>
      <c r="K92" s="14"/>
      <c r="L92" s="15"/>
      <c r="M92" s="15"/>
      <c r="N92" s="16"/>
      <c r="O92" s="15"/>
      <c r="P92" s="15"/>
      <c r="Q92" s="15"/>
      <c r="R92" s="102"/>
      <c r="S92" s="15"/>
      <c r="T92" s="102"/>
      <c r="U92" s="15"/>
      <c r="V92" s="14" t="s">
        <v>222</v>
      </c>
      <c r="W92" s="14"/>
      <c r="X92" s="10"/>
    </row>
    <row r="93" spans="1:24" x14ac:dyDescent="0.3">
      <c r="A93" s="13" t="s">
        <v>217</v>
      </c>
      <c r="B93" s="13" t="s">
        <v>218</v>
      </c>
      <c r="C93" s="13" t="s">
        <v>178</v>
      </c>
      <c r="D93" s="14">
        <v>1</v>
      </c>
      <c r="E93" s="10"/>
      <c r="F93" s="10"/>
      <c r="G93" s="13" t="s">
        <v>300</v>
      </c>
      <c r="H93" s="10" t="s">
        <v>146</v>
      </c>
      <c r="I93" s="10" t="s">
        <v>332</v>
      </c>
      <c r="J93" s="10"/>
      <c r="K93" s="14"/>
      <c r="L93" s="15"/>
      <c r="M93" s="15"/>
      <c r="N93" s="16"/>
      <c r="O93" s="15"/>
      <c r="P93" s="15"/>
      <c r="Q93" s="15"/>
      <c r="R93" s="102"/>
      <c r="S93" s="15"/>
      <c r="T93" s="102"/>
      <c r="U93" s="15"/>
      <c r="V93" s="14" t="s">
        <v>222</v>
      </c>
      <c r="W93" s="14"/>
      <c r="X93" s="10"/>
    </row>
    <row r="94" spans="1:24" x14ac:dyDescent="0.3">
      <c r="A94" s="13" t="s">
        <v>217</v>
      </c>
      <c r="B94" s="13" t="s">
        <v>246</v>
      </c>
      <c r="C94" s="13" t="s">
        <v>247</v>
      </c>
      <c r="D94" s="14">
        <v>3</v>
      </c>
      <c r="E94" s="10"/>
      <c r="F94" s="10"/>
      <c r="G94" s="13" t="s">
        <v>142</v>
      </c>
      <c r="H94" s="10" t="s">
        <v>143</v>
      </c>
      <c r="I94" s="10" t="s">
        <v>333</v>
      </c>
      <c r="J94" s="10"/>
      <c r="K94" s="14"/>
      <c r="L94" s="15"/>
      <c r="M94" s="15"/>
      <c r="N94" s="16"/>
      <c r="O94" s="15"/>
      <c r="P94" s="15"/>
      <c r="Q94" s="15"/>
      <c r="R94" s="102"/>
      <c r="S94" s="15"/>
      <c r="T94" s="102"/>
      <c r="U94" s="15"/>
      <c r="V94" s="14" t="s">
        <v>222</v>
      </c>
      <c r="W94" s="14"/>
      <c r="X94" s="10" t="s">
        <v>334</v>
      </c>
    </row>
    <row r="95" spans="1:24" x14ac:dyDescent="0.3">
      <c r="A95" s="13" t="s">
        <v>217</v>
      </c>
      <c r="B95" s="13" t="s">
        <v>218</v>
      </c>
      <c r="C95" s="13" t="s">
        <v>178</v>
      </c>
      <c r="D95" s="14">
        <v>1</v>
      </c>
      <c r="E95" s="10"/>
      <c r="F95" s="10"/>
      <c r="G95" s="13" t="s">
        <v>300</v>
      </c>
      <c r="H95" s="10" t="s">
        <v>146</v>
      </c>
      <c r="I95" s="10" t="s">
        <v>335</v>
      </c>
      <c r="J95" s="10"/>
      <c r="K95" s="14"/>
      <c r="L95" s="15"/>
      <c r="M95" s="15"/>
      <c r="N95" s="16"/>
      <c r="O95" s="15"/>
      <c r="P95" s="15"/>
      <c r="Q95" s="15"/>
      <c r="R95" s="102"/>
      <c r="S95" s="15"/>
      <c r="T95" s="102"/>
      <c r="U95" s="15"/>
      <c r="V95" s="14" t="s">
        <v>222</v>
      </c>
      <c r="W95" s="14"/>
      <c r="X95" s="10"/>
    </row>
    <row r="96" spans="1:24" x14ac:dyDescent="0.3">
      <c r="A96" s="13" t="s">
        <v>217</v>
      </c>
      <c r="B96" s="13" t="s">
        <v>218</v>
      </c>
      <c r="C96" s="13" t="s">
        <v>178</v>
      </c>
      <c r="D96" s="14">
        <v>1</v>
      </c>
      <c r="E96" s="10"/>
      <c r="F96" s="10"/>
      <c r="G96" s="13" t="s">
        <v>300</v>
      </c>
      <c r="H96" s="10" t="s">
        <v>146</v>
      </c>
      <c r="I96" s="10" t="s">
        <v>335</v>
      </c>
      <c r="J96" s="10"/>
      <c r="K96" s="14"/>
      <c r="L96" s="15"/>
      <c r="M96" s="15"/>
      <c r="N96" s="16"/>
      <c r="O96" s="15"/>
      <c r="P96" s="15"/>
      <c r="Q96" s="15"/>
      <c r="R96" s="102"/>
      <c r="S96" s="15"/>
      <c r="T96" s="102"/>
      <c r="U96" s="15"/>
      <c r="V96" s="14" t="s">
        <v>222</v>
      </c>
      <c r="W96" s="14"/>
      <c r="X96" s="10"/>
    </row>
    <row r="97" spans="1:24" x14ac:dyDescent="0.3">
      <c r="A97" s="13" t="s">
        <v>227</v>
      </c>
      <c r="B97" s="13" t="s">
        <v>256</v>
      </c>
      <c r="C97" s="13" t="s">
        <v>257</v>
      </c>
      <c r="D97" s="14">
        <v>1</v>
      </c>
      <c r="E97" s="10"/>
      <c r="F97" s="10"/>
      <c r="G97" s="13" t="s">
        <v>300</v>
      </c>
      <c r="H97" s="10" t="s">
        <v>146</v>
      </c>
      <c r="I97" s="17" t="s">
        <v>336</v>
      </c>
      <c r="J97" s="10"/>
      <c r="K97" s="14"/>
      <c r="L97" s="15"/>
      <c r="M97" s="15"/>
      <c r="N97" s="16"/>
      <c r="O97" s="15"/>
      <c r="P97" s="15"/>
      <c r="Q97" s="15"/>
      <c r="R97" s="102"/>
      <c r="S97" s="15"/>
      <c r="T97" s="102"/>
      <c r="U97" s="15"/>
      <c r="V97" s="14" t="s">
        <v>222</v>
      </c>
      <c r="W97" s="14"/>
      <c r="X97" s="10"/>
    </row>
    <row r="98" spans="1:24" x14ac:dyDescent="0.3">
      <c r="A98" s="13" t="s">
        <v>227</v>
      </c>
      <c r="B98" s="13" t="s">
        <v>256</v>
      </c>
      <c r="C98" s="13" t="s">
        <v>257</v>
      </c>
      <c r="D98" s="14">
        <v>1</v>
      </c>
      <c r="E98" s="10"/>
      <c r="F98" s="10"/>
      <c r="G98" s="13" t="s">
        <v>300</v>
      </c>
      <c r="H98" s="10" t="s">
        <v>146</v>
      </c>
      <c r="I98" s="17" t="s">
        <v>336</v>
      </c>
      <c r="J98" s="10"/>
      <c r="K98" s="14"/>
      <c r="L98" s="15"/>
      <c r="M98" s="15"/>
      <c r="N98" s="16"/>
      <c r="O98" s="15"/>
      <c r="P98" s="15"/>
      <c r="Q98" s="15"/>
      <c r="R98" s="102"/>
      <c r="S98" s="15"/>
      <c r="T98" s="102"/>
      <c r="U98" s="15"/>
      <c r="V98" s="14" t="s">
        <v>222</v>
      </c>
      <c r="W98" s="14"/>
      <c r="X98" s="10"/>
    </row>
    <row r="99" spans="1:24" x14ac:dyDescent="0.3">
      <c r="A99" s="13" t="s">
        <v>217</v>
      </c>
      <c r="B99" s="13" t="s">
        <v>218</v>
      </c>
      <c r="C99" s="13" t="s">
        <v>178</v>
      </c>
      <c r="D99" s="14">
        <v>1</v>
      </c>
      <c r="E99" s="10"/>
      <c r="F99" s="10"/>
      <c r="G99" s="13" t="s">
        <v>300</v>
      </c>
      <c r="H99" s="10" t="s">
        <v>146</v>
      </c>
      <c r="I99" s="10" t="s">
        <v>231</v>
      </c>
      <c r="J99" s="10"/>
      <c r="K99" s="14"/>
      <c r="L99" s="15"/>
      <c r="M99" s="15"/>
      <c r="N99" s="16"/>
      <c r="O99" s="15"/>
      <c r="P99" s="15"/>
      <c r="Q99" s="15"/>
      <c r="R99" s="102"/>
      <c r="S99" s="15"/>
      <c r="T99" s="102"/>
      <c r="U99" s="15"/>
      <c r="V99" s="14" t="s">
        <v>222</v>
      </c>
      <c r="W99" s="14"/>
      <c r="X99" s="10"/>
    </row>
    <row r="100" spans="1:24" x14ac:dyDescent="0.3">
      <c r="A100" s="13" t="s">
        <v>217</v>
      </c>
      <c r="B100" s="13" t="s">
        <v>246</v>
      </c>
      <c r="C100" s="13" t="s">
        <v>247</v>
      </c>
      <c r="D100" s="14">
        <v>3</v>
      </c>
      <c r="E100" s="10"/>
      <c r="F100" s="10"/>
      <c r="G100" s="13" t="s">
        <v>287</v>
      </c>
      <c r="H100" s="10" t="s">
        <v>143</v>
      </c>
      <c r="I100" s="10">
        <v>6825</v>
      </c>
      <c r="J100" s="10"/>
      <c r="K100" s="14"/>
      <c r="L100" s="15"/>
      <c r="M100" s="15"/>
      <c r="N100" s="16"/>
      <c r="O100" s="15"/>
      <c r="P100" s="15"/>
      <c r="Q100" s="15"/>
      <c r="R100" s="102"/>
      <c r="S100" s="15"/>
      <c r="T100" s="102"/>
      <c r="U100" s="15"/>
      <c r="V100" s="14" t="s">
        <v>222</v>
      </c>
      <c r="W100" s="14"/>
      <c r="X100" s="10" t="s">
        <v>1912</v>
      </c>
    </row>
    <row r="101" spans="1:24" x14ac:dyDescent="0.3">
      <c r="A101" s="13" t="s">
        <v>217</v>
      </c>
      <c r="B101" s="13" t="s">
        <v>246</v>
      </c>
      <c r="C101" s="13" t="s">
        <v>247</v>
      </c>
      <c r="D101" s="14">
        <v>3</v>
      </c>
      <c r="E101" s="10"/>
      <c r="F101" s="10"/>
      <c r="G101" s="13" t="s">
        <v>300</v>
      </c>
      <c r="H101" s="10" t="s">
        <v>146</v>
      </c>
      <c r="I101" s="10" t="s">
        <v>231</v>
      </c>
      <c r="J101" s="10"/>
      <c r="K101" s="14"/>
      <c r="L101" s="15"/>
      <c r="M101" s="15"/>
      <c r="N101" s="16"/>
      <c r="O101" s="15"/>
      <c r="P101" s="15"/>
      <c r="Q101" s="15"/>
      <c r="R101" s="102"/>
      <c r="S101" s="15"/>
      <c r="T101" s="102"/>
      <c r="U101" s="15"/>
      <c r="V101" s="14" t="s">
        <v>222</v>
      </c>
      <c r="W101" s="14"/>
      <c r="X101" s="10"/>
    </row>
    <row r="102" spans="1:24" x14ac:dyDescent="0.3">
      <c r="A102" s="13" t="s">
        <v>217</v>
      </c>
      <c r="B102" s="13" t="s">
        <v>218</v>
      </c>
      <c r="C102" s="13" t="s">
        <v>178</v>
      </c>
      <c r="D102" s="14">
        <v>3</v>
      </c>
      <c r="E102" s="10"/>
      <c r="F102" s="10"/>
      <c r="G102" s="13" t="s">
        <v>46</v>
      </c>
      <c r="H102" s="10" t="s">
        <v>140</v>
      </c>
      <c r="I102" s="10" t="s">
        <v>337</v>
      </c>
      <c r="J102" s="10"/>
      <c r="K102" s="14"/>
      <c r="L102" s="15"/>
      <c r="M102" s="15"/>
      <c r="N102" s="16"/>
      <c r="O102" s="15"/>
      <c r="P102" s="15"/>
      <c r="Q102" s="15"/>
      <c r="R102" s="102"/>
      <c r="S102" s="15"/>
      <c r="T102" s="102"/>
      <c r="U102" s="15"/>
      <c r="V102" s="14"/>
      <c r="W102" s="14" t="s">
        <v>222</v>
      </c>
      <c r="X102" s="10" t="s">
        <v>286</v>
      </c>
    </row>
    <row r="103" spans="1:24" x14ac:dyDescent="0.3">
      <c r="A103" s="13" t="s">
        <v>217</v>
      </c>
      <c r="B103" s="13" t="s">
        <v>246</v>
      </c>
      <c r="C103" s="13" t="s">
        <v>247</v>
      </c>
      <c r="D103" s="14">
        <v>1</v>
      </c>
      <c r="E103" s="10"/>
      <c r="F103" s="10"/>
      <c r="G103" s="13" t="s">
        <v>232</v>
      </c>
      <c r="H103" s="10" t="s">
        <v>223</v>
      </c>
      <c r="I103" s="10" t="s">
        <v>223</v>
      </c>
      <c r="J103" s="10"/>
      <c r="K103" s="14"/>
      <c r="L103" s="15"/>
      <c r="M103" s="15"/>
      <c r="N103" s="16"/>
      <c r="O103" s="15"/>
      <c r="P103" s="15"/>
      <c r="Q103" s="15"/>
      <c r="R103" s="102"/>
      <c r="S103" s="15"/>
      <c r="T103" s="102"/>
      <c r="U103" s="15"/>
      <c r="V103" s="14" t="s">
        <v>222</v>
      </c>
      <c r="W103" s="14"/>
      <c r="X103" s="10"/>
    </row>
    <row r="104" spans="1:24" ht="28.8" x14ac:dyDescent="0.3">
      <c r="A104" s="13" t="s">
        <v>227</v>
      </c>
      <c r="B104" s="13" t="s">
        <v>228</v>
      </c>
      <c r="C104" s="13" t="s">
        <v>178</v>
      </c>
      <c r="D104" s="110">
        <v>1</v>
      </c>
      <c r="E104" s="10"/>
      <c r="F104" s="10"/>
      <c r="G104" s="13" t="s">
        <v>46</v>
      </c>
      <c r="H104" s="6" t="s">
        <v>140</v>
      </c>
      <c r="I104" s="10" t="s">
        <v>338</v>
      </c>
      <c r="J104" s="10"/>
      <c r="K104" s="14"/>
      <c r="L104" s="15"/>
      <c r="M104" s="15"/>
      <c r="N104" s="16"/>
      <c r="O104" s="15"/>
      <c r="P104" s="15"/>
      <c r="Q104" s="15"/>
      <c r="R104" s="102"/>
      <c r="S104" s="15"/>
      <c r="T104" s="102"/>
      <c r="U104" s="15"/>
      <c r="V104" s="14"/>
      <c r="W104" s="14" t="s">
        <v>222</v>
      </c>
      <c r="X104" s="10" t="s">
        <v>1911</v>
      </c>
    </row>
    <row r="105" spans="1:24" ht="28.8" x14ac:dyDescent="0.3">
      <c r="A105" s="13" t="s">
        <v>227</v>
      </c>
      <c r="B105" s="13" t="s">
        <v>228</v>
      </c>
      <c r="C105" s="13" t="s">
        <v>178</v>
      </c>
      <c r="D105" s="110">
        <v>1</v>
      </c>
      <c r="E105" s="10"/>
      <c r="F105" s="10"/>
      <c r="G105" s="13" t="s">
        <v>46</v>
      </c>
      <c r="H105" s="10" t="s">
        <v>140</v>
      </c>
      <c r="I105" s="10" t="s">
        <v>338</v>
      </c>
      <c r="J105" s="10"/>
      <c r="K105" s="14"/>
      <c r="L105" s="15"/>
      <c r="M105" s="15"/>
      <c r="N105" s="16"/>
      <c r="O105" s="15"/>
      <c r="P105" s="15"/>
      <c r="Q105" s="15"/>
      <c r="R105" s="102"/>
      <c r="S105" s="15"/>
      <c r="T105" s="102"/>
      <c r="U105" s="15"/>
      <c r="V105" s="14"/>
      <c r="W105" s="14" t="s">
        <v>222</v>
      </c>
      <c r="X105" s="10" t="s">
        <v>1911</v>
      </c>
    </row>
    <row r="106" spans="1:24" ht="28.8" x14ac:dyDescent="0.3">
      <c r="A106" s="13" t="s">
        <v>227</v>
      </c>
      <c r="B106" s="13" t="s">
        <v>228</v>
      </c>
      <c r="C106" s="13" t="s">
        <v>178</v>
      </c>
      <c r="D106" s="110">
        <v>1</v>
      </c>
      <c r="E106" s="10"/>
      <c r="F106" s="10"/>
      <c r="G106" s="13" t="s">
        <v>46</v>
      </c>
      <c r="H106" s="10" t="s">
        <v>140</v>
      </c>
      <c r="I106" s="10" t="s">
        <v>338</v>
      </c>
      <c r="J106" s="10"/>
      <c r="K106" s="14"/>
      <c r="L106" s="15"/>
      <c r="M106" s="15"/>
      <c r="N106" s="16"/>
      <c r="O106" s="15"/>
      <c r="P106" s="15"/>
      <c r="Q106" s="15"/>
      <c r="R106" s="102"/>
      <c r="S106" s="15"/>
      <c r="T106" s="102"/>
      <c r="U106" s="15"/>
      <c r="V106" s="14"/>
      <c r="W106" s="14" t="s">
        <v>222</v>
      </c>
      <c r="X106" s="10" t="s">
        <v>1911</v>
      </c>
    </row>
    <row r="107" spans="1:24" x14ac:dyDescent="0.3">
      <c r="A107" s="13" t="s">
        <v>227</v>
      </c>
      <c r="B107" s="13" t="s">
        <v>218</v>
      </c>
      <c r="C107" s="13" t="s">
        <v>223</v>
      </c>
      <c r="D107" s="14">
        <v>2</v>
      </c>
      <c r="E107" s="10"/>
      <c r="F107" s="10"/>
      <c r="G107" s="13" t="s">
        <v>311</v>
      </c>
      <c r="H107" s="10" t="s">
        <v>223</v>
      </c>
      <c r="I107" s="10" t="s">
        <v>339</v>
      </c>
      <c r="J107" s="10"/>
      <c r="K107" s="14"/>
      <c r="L107" s="15"/>
      <c r="M107" s="15"/>
      <c r="N107" s="16"/>
      <c r="O107" s="15"/>
      <c r="P107" s="15"/>
      <c r="Q107" s="15"/>
      <c r="R107" s="102"/>
      <c r="S107" s="15"/>
      <c r="T107" s="102"/>
      <c r="U107" s="15"/>
      <c r="V107" s="14" t="s">
        <v>222</v>
      </c>
      <c r="W107" s="14"/>
      <c r="X107" s="10"/>
    </row>
    <row r="108" spans="1:24" x14ac:dyDescent="0.3">
      <c r="A108" s="13" t="s">
        <v>227</v>
      </c>
      <c r="B108" s="13" t="s">
        <v>218</v>
      </c>
      <c r="C108" s="13" t="s">
        <v>178</v>
      </c>
      <c r="D108" s="14">
        <v>1</v>
      </c>
      <c r="E108" s="10"/>
      <c r="F108" s="10"/>
      <c r="G108" s="13" t="s">
        <v>234</v>
      </c>
      <c r="H108" s="10" t="s">
        <v>340</v>
      </c>
      <c r="I108" s="10" t="s">
        <v>341</v>
      </c>
      <c r="J108" s="10"/>
      <c r="K108" s="14"/>
      <c r="L108" s="15"/>
      <c r="M108" s="15"/>
      <c r="N108" s="16"/>
      <c r="O108" s="15"/>
      <c r="P108" s="15"/>
      <c r="Q108" s="15"/>
      <c r="R108" s="102"/>
      <c r="S108" s="15"/>
      <c r="T108" s="102"/>
      <c r="U108" s="15"/>
      <c r="V108" s="14" t="s">
        <v>222</v>
      </c>
      <c r="W108" s="14"/>
      <c r="X108" s="10" t="s">
        <v>1912</v>
      </c>
    </row>
    <row r="109" spans="1:24" x14ac:dyDescent="0.3">
      <c r="A109" s="13" t="s">
        <v>227</v>
      </c>
      <c r="B109" s="13" t="s">
        <v>218</v>
      </c>
      <c r="C109" s="13" t="s">
        <v>178</v>
      </c>
      <c r="D109" s="14">
        <v>1</v>
      </c>
      <c r="E109" s="10"/>
      <c r="F109" s="10"/>
      <c r="G109" s="13" t="s">
        <v>234</v>
      </c>
      <c r="H109" s="10" t="s">
        <v>340</v>
      </c>
      <c r="I109" s="10" t="s">
        <v>341</v>
      </c>
      <c r="J109" s="10"/>
      <c r="K109" s="14"/>
      <c r="L109" s="15"/>
      <c r="M109" s="15"/>
      <c r="N109" s="16"/>
      <c r="O109" s="15"/>
      <c r="P109" s="15"/>
      <c r="Q109" s="15"/>
      <c r="R109" s="102"/>
      <c r="S109" s="15"/>
      <c r="T109" s="102"/>
      <c r="U109" s="15"/>
      <c r="V109" s="14" t="s">
        <v>222</v>
      </c>
      <c r="W109" s="14"/>
      <c r="X109" s="10" t="s">
        <v>1912</v>
      </c>
    </row>
    <row r="110" spans="1:24" x14ac:dyDescent="0.3">
      <c r="A110" s="13" t="s">
        <v>227</v>
      </c>
      <c r="B110" s="13" t="s">
        <v>218</v>
      </c>
      <c r="C110" s="13" t="s">
        <v>178</v>
      </c>
      <c r="D110" s="14">
        <v>1</v>
      </c>
      <c r="E110" s="10"/>
      <c r="F110" s="10"/>
      <c r="G110" s="13" t="s">
        <v>234</v>
      </c>
      <c r="H110" s="10" t="s">
        <v>242</v>
      </c>
      <c r="I110" s="10" t="s">
        <v>342</v>
      </c>
      <c r="J110" s="10"/>
      <c r="K110" s="14"/>
      <c r="L110" s="15"/>
      <c r="M110" s="15"/>
      <c r="N110" s="16"/>
      <c r="O110" s="15"/>
      <c r="P110" s="15"/>
      <c r="Q110" s="15"/>
      <c r="R110" s="102"/>
      <c r="S110" s="15"/>
      <c r="T110" s="102"/>
      <c r="U110" s="15"/>
      <c r="V110" s="14" t="s">
        <v>222</v>
      </c>
      <c r="W110" s="14"/>
      <c r="X110" s="10" t="s">
        <v>1912</v>
      </c>
    </row>
    <row r="111" spans="1:24" x14ac:dyDescent="0.3">
      <c r="A111" s="13" t="s">
        <v>227</v>
      </c>
      <c r="B111" s="13" t="s">
        <v>228</v>
      </c>
      <c r="C111" s="13" t="s">
        <v>178</v>
      </c>
      <c r="D111" s="14">
        <v>1</v>
      </c>
      <c r="E111" s="10"/>
      <c r="F111" s="10"/>
      <c r="G111" s="13" t="s">
        <v>251</v>
      </c>
      <c r="H111" s="10" t="s">
        <v>140</v>
      </c>
      <c r="I111" s="10" t="s">
        <v>343</v>
      </c>
      <c r="J111" s="10"/>
      <c r="K111" s="14"/>
      <c r="L111" s="15"/>
      <c r="M111" s="15"/>
      <c r="N111" s="16"/>
      <c r="O111" s="15"/>
      <c r="P111" s="15"/>
      <c r="Q111" s="15"/>
      <c r="R111" s="102"/>
      <c r="S111" s="15"/>
      <c r="T111" s="102"/>
      <c r="U111" s="15"/>
      <c r="V111" s="14"/>
      <c r="W111" s="14" t="s">
        <v>222</v>
      </c>
      <c r="X111" s="10"/>
    </row>
    <row r="112" spans="1:24" x14ac:dyDescent="0.3">
      <c r="A112" s="13" t="s">
        <v>227</v>
      </c>
      <c r="B112" s="13" t="s">
        <v>228</v>
      </c>
      <c r="C112" s="13" t="s">
        <v>178</v>
      </c>
      <c r="D112" s="14">
        <v>1</v>
      </c>
      <c r="E112" s="10"/>
      <c r="F112" s="10"/>
      <c r="G112" s="13" t="s">
        <v>251</v>
      </c>
      <c r="H112" s="10" t="s">
        <v>140</v>
      </c>
      <c r="I112" s="10" t="s">
        <v>344</v>
      </c>
      <c r="J112" s="10"/>
      <c r="K112" s="14"/>
      <c r="L112" s="15"/>
      <c r="M112" s="15"/>
      <c r="N112" s="16"/>
      <c r="O112" s="15"/>
      <c r="P112" s="15"/>
      <c r="Q112" s="15"/>
      <c r="R112" s="102"/>
      <c r="S112" s="15"/>
      <c r="T112" s="102"/>
      <c r="U112" s="15"/>
      <c r="V112" s="14"/>
      <c r="W112" s="14" t="s">
        <v>222</v>
      </c>
      <c r="X112" s="10"/>
    </row>
    <row r="113" spans="1:24" x14ac:dyDescent="0.3">
      <c r="A113" s="13" t="s">
        <v>227</v>
      </c>
      <c r="B113" s="13" t="s">
        <v>228</v>
      </c>
      <c r="C113" s="13" t="s">
        <v>178</v>
      </c>
      <c r="D113" s="14">
        <v>1</v>
      </c>
      <c r="E113" s="10"/>
      <c r="F113" s="10"/>
      <c r="G113" s="13" t="s">
        <v>251</v>
      </c>
      <c r="H113" s="10" t="s">
        <v>140</v>
      </c>
      <c r="I113" s="10" t="s">
        <v>344</v>
      </c>
      <c r="J113" s="10"/>
      <c r="K113" s="14"/>
      <c r="L113" s="15"/>
      <c r="M113" s="15"/>
      <c r="N113" s="16"/>
      <c r="O113" s="15"/>
      <c r="P113" s="15"/>
      <c r="Q113" s="15"/>
      <c r="R113" s="102"/>
      <c r="S113" s="15"/>
      <c r="T113" s="102"/>
      <c r="U113" s="15"/>
      <c r="V113" s="14"/>
      <c r="W113" s="14" t="s">
        <v>222</v>
      </c>
      <c r="X113" s="10"/>
    </row>
    <row r="114" spans="1:24" x14ac:dyDescent="0.3">
      <c r="A114" s="13" t="s">
        <v>227</v>
      </c>
      <c r="B114" s="13" t="s">
        <v>228</v>
      </c>
      <c r="C114" s="13" t="s">
        <v>178</v>
      </c>
      <c r="D114" s="14">
        <v>1</v>
      </c>
      <c r="E114" s="10"/>
      <c r="F114" s="10"/>
      <c r="G114" s="13" t="s">
        <v>251</v>
      </c>
      <c r="H114" s="10" t="s">
        <v>140</v>
      </c>
      <c r="I114" s="10" t="s">
        <v>345</v>
      </c>
      <c r="J114" s="10"/>
      <c r="K114" s="14"/>
      <c r="L114" s="15"/>
      <c r="M114" s="15"/>
      <c r="N114" s="16"/>
      <c r="O114" s="15"/>
      <c r="P114" s="15"/>
      <c r="Q114" s="15"/>
      <c r="R114" s="102"/>
      <c r="S114" s="15"/>
      <c r="T114" s="102"/>
      <c r="U114" s="15"/>
      <c r="V114" s="14"/>
      <c r="W114" s="14" t="s">
        <v>222</v>
      </c>
      <c r="X114" s="10"/>
    </row>
    <row r="115" spans="1:24" x14ac:dyDescent="0.3">
      <c r="A115" s="13" t="s">
        <v>227</v>
      </c>
      <c r="B115" s="13" t="s">
        <v>228</v>
      </c>
      <c r="C115" s="13" t="s">
        <v>178</v>
      </c>
      <c r="D115" s="14">
        <v>1</v>
      </c>
      <c r="E115" s="10"/>
      <c r="F115" s="10"/>
      <c r="G115" s="13" t="s">
        <v>251</v>
      </c>
      <c r="H115" s="10" t="s">
        <v>140</v>
      </c>
      <c r="I115" s="10" t="s">
        <v>345</v>
      </c>
      <c r="J115" s="10"/>
      <c r="K115" s="14"/>
      <c r="L115" s="15"/>
      <c r="M115" s="15"/>
      <c r="N115" s="16"/>
      <c r="O115" s="15"/>
      <c r="P115" s="15"/>
      <c r="Q115" s="15"/>
      <c r="R115" s="102"/>
      <c r="S115" s="15"/>
      <c r="T115" s="102"/>
      <c r="U115" s="15"/>
      <c r="V115" s="14"/>
      <c r="W115" s="14" t="s">
        <v>222</v>
      </c>
      <c r="X115" s="10"/>
    </row>
    <row r="116" spans="1:24" x14ac:dyDescent="0.3">
      <c r="A116" s="13" t="s">
        <v>227</v>
      </c>
      <c r="B116" s="13" t="s">
        <v>249</v>
      </c>
      <c r="C116" s="13" t="s">
        <v>250</v>
      </c>
      <c r="D116" s="14">
        <v>3</v>
      </c>
      <c r="E116" s="10"/>
      <c r="F116" s="10"/>
      <c r="G116" s="13" t="s">
        <v>46</v>
      </c>
      <c r="H116" s="10" t="s">
        <v>134</v>
      </c>
      <c r="I116" s="10" t="s">
        <v>346</v>
      </c>
      <c r="J116" s="10"/>
      <c r="K116" s="14"/>
      <c r="L116" s="15"/>
      <c r="M116" s="15"/>
      <c r="N116" s="16"/>
      <c r="O116" s="15"/>
      <c r="P116" s="15"/>
      <c r="Q116" s="15"/>
      <c r="R116" s="102"/>
      <c r="S116" s="15"/>
      <c r="T116" s="102"/>
      <c r="U116" s="15"/>
      <c r="V116" s="14"/>
      <c r="W116" s="14" t="s">
        <v>222</v>
      </c>
      <c r="X116" s="10" t="s">
        <v>347</v>
      </c>
    </row>
    <row r="117" spans="1:24" ht="28.8" x14ac:dyDescent="0.3">
      <c r="A117" s="13" t="s">
        <v>227</v>
      </c>
      <c r="B117" s="13" t="s">
        <v>218</v>
      </c>
      <c r="C117" s="13" t="s">
        <v>178</v>
      </c>
      <c r="D117" s="14">
        <v>1</v>
      </c>
      <c r="E117" s="10"/>
      <c r="F117" s="10"/>
      <c r="G117" s="13" t="s">
        <v>230</v>
      </c>
      <c r="H117" s="10" t="s">
        <v>289</v>
      </c>
      <c r="I117" s="10" t="s">
        <v>348</v>
      </c>
      <c r="J117" s="10"/>
      <c r="K117" s="14"/>
      <c r="L117" s="15"/>
      <c r="M117" s="15"/>
      <c r="N117" s="16"/>
      <c r="O117" s="15"/>
      <c r="P117" s="15"/>
      <c r="Q117" s="15"/>
      <c r="R117" s="102"/>
      <c r="S117" s="15"/>
      <c r="T117" s="102"/>
      <c r="U117" s="15"/>
      <c r="V117" s="14"/>
      <c r="W117" s="14" t="s">
        <v>222</v>
      </c>
      <c r="X117" s="10" t="s">
        <v>1911</v>
      </c>
    </row>
    <row r="118" spans="1:24" ht="28.8" x14ac:dyDescent="0.3">
      <c r="A118" s="13" t="s">
        <v>227</v>
      </c>
      <c r="B118" s="13" t="s">
        <v>218</v>
      </c>
      <c r="C118" s="13" t="s">
        <v>178</v>
      </c>
      <c r="D118" s="14">
        <v>1</v>
      </c>
      <c r="E118" s="10"/>
      <c r="F118" s="10"/>
      <c r="G118" s="13" t="s">
        <v>230</v>
      </c>
      <c r="H118" s="10" t="s">
        <v>289</v>
      </c>
      <c r="I118" s="10" t="s">
        <v>348</v>
      </c>
      <c r="J118" s="10"/>
      <c r="K118" s="14"/>
      <c r="L118" s="15"/>
      <c r="M118" s="15"/>
      <c r="N118" s="16"/>
      <c r="O118" s="15"/>
      <c r="P118" s="15"/>
      <c r="Q118" s="15"/>
      <c r="R118" s="102"/>
      <c r="S118" s="15"/>
      <c r="T118" s="102"/>
      <c r="U118" s="15"/>
      <c r="V118" s="14"/>
      <c r="W118" s="14" t="s">
        <v>222</v>
      </c>
      <c r="X118" s="10" t="s">
        <v>1911</v>
      </c>
    </row>
    <row r="119" spans="1:24" ht="28.8" x14ac:dyDescent="0.3">
      <c r="A119" s="13" t="s">
        <v>227</v>
      </c>
      <c r="B119" s="13" t="s">
        <v>218</v>
      </c>
      <c r="C119" s="13" t="s">
        <v>178</v>
      </c>
      <c r="D119" s="14">
        <v>1</v>
      </c>
      <c r="E119" s="10"/>
      <c r="F119" s="10"/>
      <c r="G119" s="13" t="s">
        <v>230</v>
      </c>
      <c r="H119" s="10" t="s">
        <v>289</v>
      </c>
      <c r="I119" s="10" t="s">
        <v>348</v>
      </c>
      <c r="J119" s="10"/>
      <c r="K119" s="14"/>
      <c r="L119" s="15"/>
      <c r="M119" s="15"/>
      <c r="N119" s="16"/>
      <c r="O119" s="15"/>
      <c r="P119" s="15"/>
      <c r="Q119" s="15"/>
      <c r="R119" s="102"/>
      <c r="S119" s="15"/>
      <c r="T119" s="102"/>
      <c r="U119" s="15"/>
      <c r="V119" s="14"/>
      <c r="W119" s="14" t="s">
        <v>222</v>
      </c>
      <c r="X119" s="10" t="s">
        <v>1911</v>
      </c>
    </row>
    <row r="120" spans="1:24" x14ac:dyDescent="0.3">
      <c r="A120" s="13" t="s">
        <v>227</v>
      </c>
      <c r="B120" s="13" t="s">
        <v>218</v>
      </c>
      <c r="C120" s="13" t="s">
        <v>178</v>
      </c>
      <c r="D120" s="14">
        <v>1</v>
      </c>
      <c r="E120" s="10"/>
      <c r="F120" s="10"/>
      <c r="G120" s="13" t="s">
        <v>253</v>
      </c>
      <c r="H120" s="10" t="s">
        <v>303</v>
      </c>
      <c r="I120" s="10" t="s">
        <v>349</v>
      </c>
      <c r="J120" s="10"/>
      <c r="K120" s="14"/>
      <c r="L120" s="15"/>
      <c r="M120" s="15"/>
      <c r="N120" s="16"/>
      <c r="O120" s="15"/>
      <c r="P120" s="15"/>
      <c r="Q120" s="15"/>
      <c r="R120" s="102"/>
      <c r="S120" s="15"/>
      <c r="T120" s="102"/>
      <c r="U120" s="15"/>
      <c r="V120" s="14" t="s">
        <v>222</v>
      </c>
      <c r="W120" s="14"/>
      <c r="X120" s="10"/>
    </row>
    <row r="121" spans="1:24" x14ac:dyDescent="0.3">
      <c r="A121" s="13" t="s">
        <v>227</v>
      </c>
      <c r="B121" s="13" t="s">
        <v>218</v>
      </c>
      <c r="C121" s="13" t="s">
        <v>178</v>
      </c>
      <c r="D121" s="14">
        <v>1</v>
      </c>
      <c r="E121" s="10"/>
      <c r="F121" s="10"/>
      <c r="G121" s="13" t="s">
        <v>253</v>
      </c>
      <c r="H121" s="10" t="s">
        <v>303</v>
      </c>
      <c r="I121" s="10" t="s">
        <v>349</v>
      </c>
      <c r="J121" s="10"/>
      <c r="K121" s="14"/>
      <c r="L121" s="15"/>
      <c r="M121" s="15"/>
      <c r="N121" s="16"/>
      <c r="O121" s="15"/>
      <c r="P121" s="15"/>
      <c r="Q121" s="15"/>
      <c r="R121" s="102"/>
      <c r="S121" s="15"/>
      <c r="T121" s="102"/>
      <c r="U121" s="15"/>
      <c r="V121" s="14" t="s">
        <v>222</v>
      </c>
      <c r="W121" s="14"/>
      <c r="X121" s="10"/>
    </row>
    <row r="122" spans="1:24" x14ac:dyDescent="0.3">
      <c r="A122" s="13" t="s">
        <v>227</v>
      </c>
      <c r="B122" s="13" t="s">
        <v>218</v>
      </c>
      <c r="C122" s="13" t="s">
        <v>178</v>
      </c>
      <c r="D122" s="14">
        <v>1</v>
      </c>
      <c r="E122" s="10"/>
      <c r="F122" s="10"/>
      <c r="G122" s="13" t="s">
        <v>259</v>
      </c>
      <c r="H122" s="10" t="s">
        <v>223</v>
      </c>
      <c r="I122" s="10" t="s">
        <v>223</v>
      </c>
      <c r="J122" s="10"/>
      <c r="K122" s="14"/>
      <c r="L122" s="15"/>
      <c r="M122" s="15"/>
      <c r="N122" s="16"/>
      <c r="O122" s="15"/>
      <c r="P122" s="15"/>
      <c r="Q122" s="15"/>
      <c r="R122" s="102"/>
      <c r="S122" s="15"/>
      <c r="T122" s="102"/>
      <c r="U122" s="15"/>
      <c r="V122" s="14" t="s">
        <v>222</v>
      </c>
      <c r="W122" s="14"/>
      <c r="X122" s="10"/>
    </row>
    <row r="123" spans="1:24" x14ac:dyDescent="0.3">
      <c r="A123" s="13" t="s">
        <v>227</v>
      </c>
      <c r="B123" s="13" t="s">
        <v>228</v>
      </c>
      <c r="C123" s="13" t="s">
        <v>178</v>
      </c>
      <c r="D123" s="14">
        <v>3</v>
      </c>
      <c r="E123" s="10"/>
      <c r="F123" s="10"/>
      <c r="G123" s="13" t="s">
        <v>46</v>
      </c>
      <c r="H123" s="10" t="s">
        <v>134</v>
      </c>
      <c r="I123" s="10" t="s">
        <v>350</v>
      </c>
      <c r="J123" s="10"/>
      <c r="K123" s="14"/>
      <c r="L123" s="15"/>
      <c r="M123" s="15"/>
      <c r="N123" s="16"/>
      <c r="O123" s="15"/>
      <c r="P123" s="15"/>
      <c r="Q123" s="15"/>
      <c r="R123" s="102"/>
      <c r="S123" s="15"/>
      <c r="T123" s="102"/>
      <c r="U123" s="15"/>
      <c r="V123" s="14"/>
      <c r="W123" s="14" t="s">
        <v>222</v>
      </c>
      <c r="X123" s="10" t="s">
        <v>286</v>
      </c>
    </row>
    <row r="124" spans="1:24" x14ac:dyDescent="0.3">
      <c r="A124" s="13" t="s">
        <v>227</v>
      </c>
      <c r="B124" s="13" t="s">
        <v>228</v>
      </c>
      <c r="C124" s="13" t="s">
        <v>178</v>
      </c>
      <c r="D124" s="14">
        <v>3</v>
      </c>
      <c r="E124" s="10"/>
      <c r="F124" s="10"/>
      <c r="G124" s="13" t="s">
        <v>46</v>
      </c>
      <c r="H124" s="10" t="s">
        <v>134</v>
      </c>
      <c r="I124" s="10" t="s">
        <v>350</v>
      </c>
      <c r="J124" s="10"/>
      <c r="K124" s="14"/>
      <c r="L124" s="15"/>
      <c r="M124" s="15"/>
      <c r="N124" s="16"/>
      <c r="O124" s="15"/>
      <c r="P124" s="15"/>
      <c r="Q124" s="15"/>
      <c r="R124" s="102"/>
      <c r="S124" s="15"/>
      <c r="T124" s="102"/>
      <c r="U124" s="15"/>
      <c r="V124" s="14"/>
      <c r="W124" s="14" t="s">
        <v>222</v>
      </c>
      <c r="X124" s="10" t="s">
        <v>286</v>
      </c>
    </row>
    <row r="125" spans="1:24" x14ac:dyDescent="0.3">
      <c r="A125" s="13" t="s">
        <v>227</v>
      </c>
      <c r="B125" s="13" t="s">
        <v>218</v>
      </c>
      <c r="C125" s="13" t="s">
        <v>178</v>
      </c>
      <c r="D125" s="14">
        <v>1</v>
      </c>
      <c r="E125" s="10"/>
      <c r="F125" s="10"/>
      <c r="G125" s="13" t="s">
        <v>230</v>
      </c>
      <c r="H125" s="10" t="s">
        <v>146</v>
      </c>
      <c r="I125" s="10" t="s">
        <v>351</v>
      </c>
      <c r="J125" s="10"/>
      <c r="K125" s="14"/>
      <c r="L125" s="15"/>
      <c r="M125" s="15"/>
      <c r="N125" s="16"/>
      <c r="O125" s="15"/>
      <c r="P125" s="15"/>
      <c r="Q125" s="15"/>
      <c r="R125" s="102"/>
      <c r="S125" s="15"/>
      <c r="T125" s="102"/>
      <c r="U125" s="15"/>
      <c r="V125" s="14"/>
      <c r="W125" s="14" t="s">
        <v>222</v>
      </c>
      <c r="X125" s="10" t="s">
        <v>1912</v>
      </c>
    </row>
    <row r="126" spans="1:24" x14ac:dyDescent="0.3">
      <c r="A126" s="13" t="s">
        <v>227</v>
      </c>
      <c r="B126" s="13" t="s">
        <v>218</v>
      </c>
      <c r="C126" s="13" t="s">
        <v>178</v>
      </c>
      <c r="D126" s="14">
        <v>1</v>
      </c>
      <c r="E126" s="10"/>
      <c r="F126" s="10"/>
      <c r="G126" s="13" t="s">
        <v>259</v>
      </c>
      <c r="H126" s="10" t="s">
        <v>329</v>
      </c>
      <c r="I126" s="10" t="s">
        <v>352</v>
      </c>
      <c r="J126" s="10"/>
      <c r="K126" s="14"/>
      <c r="L126" s="15"/>
      <c r="M126" s="15"/>
      <c r="N126" s="16"/>
      <c r="O126" s="15"/>
      <c r="P126" s="15"/>
      <c r="Q126" s="15"/>
      <c r="R126" s="102"/>
      <c r="S126" s="15"/>
      <c r="T126" s="102"/>
      <c r="U126" s="15"/>
      <c r="V126" s="14" t="s">
        <v>222</v>
      </c>
      <c r="W126" s="14"/>
      <c r="X126" s="10"/>
    </row>
    <row r="127" spans="1:24" x14ac:dyDescent="0.3">
      <c r="A127" s="13" t="s">
        <v>227</v>
      </c>
      <c r="B127" s="13" t="s">
        <v>218</v>
      </c>
      <c r="C127" s="13" t="s">
        <v>178</v>
      </c>
      <c r="D127" s="14">
        <v>1</v>
      </c>
      <c r="E127" s="10"/>
      <c r="F127" s="10"/>
      <c r="G127" s="13" t="s">
        <v>259</v>
      </c>
      <c r="H127" s="10" t="s">
        <v>353</v>
      </c>
      <c r="I127" s="10" t="s">
        <v>354</v>
      </c>
      <c r="J127" s="10"/>
      <c r="K127" s="14"/>
      <c r="L127" s="15"/>
      <c r="M127" s="15"/>
      <c r="N127" s="16"/>
      <c r="O127" s="15"/>
      <c r="P127" s="15"/>
      <c r="Q127" s="15"/>
      <c r="R127" s="102"/>
      <c r="S127" s="15"/>
      <c r="T127" s="102"/>
      <c r="U127" s="15"/>
      <c r="V127" s="14" t="s">
        <v>222</v>
      </c>
      <c r="W127" s="14"/>
      <c r="X127" s="10"/>
    </row>
    <row r="128" spans="1:24" x14ac:dyDescent="0.3">
      <c r="A128" s="13" t="s">
        <v>217</v>
      </c>
      <c r="B128" s="13" t="s">
        <v>246</v>
      </c>
      <c r="C128" s="13" t="s">
        <v>247</v>
      </c>
      <c r="D128" s="14">
        <v>3</v>
      </c>
      <c r="E128" s="10"/>
      <c r="F128" s="10"/>
      <c r="G128" s="13" t="s">
        <v>46</v>
      </c>
      <c r="H128" s="10" t="s">
        <v>134</v>
      </c>
      <c r="I128" s="10" t="s">
        <v>355</v>
      </c>
      <c r="J128" s="10"/>
      <c r="K128" s="14"/>
      <c r="L128" s="15"/>
      <c r="M128" s="15"/>
      <c r="N128" s="16"/>
      <c r="O128" s="15"/>
      <c r="P128" s="15"/>
      <c r="Q128" s="15"/>
      <c r="R128" s="102"/>
      <c r="S128" s="15"/>
      <c r="T128" s="102"/>
      <c r="U128" s="15"/>
      <c r="V128" s="14"/>
      <c r="W128" s="14" t="s">
        <v>222</v>
      </c>
      <c r="X128" s="10"/>
    </row>
    <row r="129" spans="1:24" x14ac:dyDescent="0.3">
      <c r="A129" s="13" t="s">
        <v>217</v>
      </c>
      <c r="B129" s="13" t="s">
        <v>246</v>
      </c>
      <c r="C129" s="13" t="s">
        <v>247</v>
      </c>
      <c r="D129" s="14">
        <v>3</v>
      </c>
      <c r="E129" s="10"/>
      <c r="F129" s="10"/>
      <c r="G129" s="13" t="s">
        <v>46</v>
      </c>
      <c r="H129" s="10" t="s">
        <v>134</v>
      </c>
      <c r="I129" s="10" t="s">
        <v>355</v>
      </c>
      <c r="J129" s="10"/>
      <c r="K129" s="14"/>
      <c r="L129" s="15"/>
      <c r="M129" s="15"/>
      <c r="N129" s="16"/>
      <c r="O129" s="15"/>
      <c r="P129" s="15"/>
      <c r="Q129" s="15"/>
      <c r="R129" s="102"/>
      <c r="S129" s="15"/>
      <c r="T129" s="102"/>
      <c r="U129" s="15"/>
      <c r="V129" s="14"/>
      <c r="W129" s="14" t="s">
        <v>222</v>
      </c>
      <c r="X129" s="10"/>
    </row>
    <row r="130" spans="1:24" x14ac:dyDescent="0.3">
      <c r="A130" s="13" t="s">
        <v>227</v>
      </c>
      <c r="B130" s="13" t="s">
        <v>218</v>
      </c>
      <c r="C130" s="13" t="s">
        <v>178</v>
      </c>
      <c r="D130" s="14">
        <v>1</v>
      </c>
      <c r="E130" s="10"/>
      <c r="F130" s="10"/>
      <c r="G130" s="13" t="s">
        <v>230</v>
      </c>
      <c r="H130" s="10" t="s">
        <v>146</v>
      </c>
      <c r="I130" s="10" t="s">
        <v>356</v>
      </c>
      <c r="J130" s="10"/>
      <c r="K130" s="14"/>
      <c r="L130" s="15"/>
      <c r="M130" s="15"/>
      <c r="N130" s="16"/>
      <c r="O130" s="15"/>
      <c r="P130" s="15"/>
      <c r="Q130" s="15"/>
      <c r="R130" s="102"/>
      <c r="S130" s="15"/>
      <c r="T130" s="102"/>
      <c r="U130" s="15"/>
      <c r="V130" s="14"/>
      <c r="W130" s="14" t="s">
        <v>222</v>
      </c>
      <c r="X130" s="10" t="s">
        <v>1912</v>
      </c>
    </row>
    <row r="131" spans="1:24" x14ac:dyDescent="0.3">
      <c r="A131" s="13" t="s">
        <v>227</v>
      </c>
      <c r="B131" s="13" t="s">
        <v>218</v>
      </c>
      <c r="C131" s="13" t="s">
        <v>178</v>
      </c>
      <c r="D131" s="14">
        <v>1</v>
      </c>
      <c r="E131" s="10"/>
      <c r="F131" s="10"/>
      <c r="G131" s="13" t="s">
        <v>259</v>
      </c>
      <c r="H131" s="10" t="s">
        <v>329</v>
      </c>
      <c r="I131" s="10" t="s">
        <v>352</v>
      </c>
      <c r="J131" s="10"/>
      <c r="K131" s="14"/>
      <c r="L131" s="15"/>
      <c r="M131" s="15"/>
      <c r="N131" s="16"/>
      <c r="O131" s="15"/>
      <c r="P131" s="15"/>
      <c r="Q131" s="15"/>
      <c r="R131" s="102"/>
      <c r="S131" s="15"/>
      <c r="T131" s="102"/>
      <c r="U131" s="15"/>
      <c r="V131" s="14" t="s">
        <v>222</v>
      </c>
      <c r="W131" s="14"/>
      <c r="X131" s="10"/>
    </row>
    <row r="132" spans="1:24" x14ac:dyDescent="0.3">
      <c r="A132" s="13" t="s">
        <v>227</v>
      </c>
      <c r="B132" s="13" t="s">
        <v>218</v>
      </c>
      <c r="C132" s="13" t="s">
        <v>178</v>
      </c>
      <c r="D132" s="14">
        <v>1</v>
      </c>
      <c r="E132" s="10"/>
      <c r="F132" s="10"/>
      <c r="G132" s="13" t="s">
        <v>259</v>
      </c>
      <c r="H132" s="10" t="s">
        <v>329</v>
      </c>
      <c r="I132" s="10" t="s">
        <v>357</v>
      </c>
      <c r="J132" s="10"/>
      <c r="K132" s="14"/>
      <c r="L132" s="15"/>
      <c r="M132" s="15"/>
      <c r="N132" s="16"/>
      <c r="O132" s="15"/>
      <c r="P132" s="15"/>
      <c r="Q132" s="15"/>
      <c r="R132" s="102"/>
      <c r="S132" s="15"/>
      <c r="T132" s="102"/>
      <c r="U132" s="15"/>
      <c r="V132" s="14" t="s">
        <v>222</v>
      </c>
      <c r="W132" s="14"/>
      <c r="X132" s="10"/>
    </row>
    <row r="133" spans="1:24" x14ac:dyDescent="0.3">
      <c r="A133" s="13" t="s">
        <v>227</v>
      </c>
      <c r="B133" s="13" t="s">
        <v>249</v>
      </c>
      <c r="C133" s="13" t="s">
        <v>250</v>
      </c>
      <c r="D133" s="14">
        <v>3</v>
      </c>
      <c r="E133" s="10"/>
      <c r="F133" s="10"/>
      <c r="G133" s="13" t="s">
        <v>46</v>
      </c>
      <c r="H133" s="10" t="s">
        <v>134</v>
      </c>
      <c r="I133" s="10" t="s">
        <v>358</v>
      </c>
      <c r="J133" s="10"/>
      <c r="K133" s="14"/>
      <c r="L133" s="15"/>
      <c r="M133" s="15"/>
      <c r="N133" s="16"/>
      <c r="O133" s="15"/>
      <c r="P133" s="15"/>
      <c r="Q133" s="15"/>
      <c r="R133" s="102"/>
      <c r="S133" s="15"/>
      <c r="T133" s="102"/>
      <c r="U133" s="15"/>
      <c r="V133" s="14"/>
      <c r="W133" s="14" t="s">
        <v>222</v>
      </c>
      <c r="X133" s="10"/>
    </row>
    <row r="134" spans="1:24" x14ac:dyDescent="0.3">
      <c r="A134" s="13" t="s">
        <v>227</v>
      </c>
      <c r="B134" s="13" t="s">
        <v>218</v>
      </c>
      <c r="C134" s="13" t="s">
        <v>178</v>
      </c>
      <c r="D134" s="14">
        <v>1</v>
      </c>
      <c r="E134" s="10"/>
      <c r="F134" s="10"/>
      <c r="G134" s="13" t="s">
        <v>259</v>
      </c>
      <c r="H134" s="10" t="s">
        <v>329</v>
      </c>
      <c r="I134" s="10" t="s">
        <v>352</v>
      </c>
      <c r="J134" s="10"/>
      <c r="K134" s="14"/>
      <c r="L134" s="15"/>
      <c r="M134" s="15"/>
      <c r="N134" s="16"/>
      <c r="O134" s="15"/>
      <c r="P134" s="15"/>
      <c r="Q134" s="15"/>
      <c r="R134" s="102"/>
      <c r="S134" s="15"/>
      <c r="T134" s="102"/>
      <c r="U134" s="15"/>
      <c r="V134" s="14" t="s">
        <v>222</v>
      </c>
      <c r="W134" s="14"/>
      <c r="X134" s="10"/>
    </row>
    <row r="135" spans="1:24" x14ac:dyDescent="0.3">
      <c r="A135" s="13" t="s">
        <v>227</v>
      </c>
      <c r="B135" s="13" t="s">
        <v>218</v>
      </c>
      <c r="C135" s="13" t="s">
        <v>178</v>
      </c>
      <c r="D135" s="14">
        <v>1</v>
      </c>
      <c r="E135" s="10"/>
      <c r="F135" s="10"/>
      <c r="G135" s="13" t="s">
        <v>259</v>
      </c>
      <c r="H135" s="10" t="s">
        <v>329</v>
      </c>
      <c r="I135" s="10" t="s">
        <v>357</v>
      </c>
      <c r="J135" s="10"/>
      <c r="K135" s="14"/>
      <c r="L135" s="15"/>
      <c r="M135" s="15"/>
      <c r="N135" s="16"/>
      <c r="O135" s="15"/>
      <c r="P135" s="15"/>
      <c r="Q135" s="15"/>
      <c r="R135" s="102"/>
      <c r="S135" s="15"/>
      <c r="T135" s="102"/>
      <c r="U135" s="15"/>
      <c r="V135" s="14" t="s">
        <v>222</v>
      </c>
      <c r="W135" s="14"/>
      <c r="X135" s="10"/>
    </row>
    <row r="136" spans="1:24" x14ac:dyDescent="0.3">
      <c r="A136" s="13" t="s">
        <v>227</v>
      </c>
      <c r="B136" s="13" t="s">
        <v>249</v>
      </c>
      <c r="C136" s="13" t="s">
        <v>250</v>
      </c>
      <c r="D136" s="14">
        <v>3</v>
      </c>
      <c r="E136" s="10"/>
      <c r="F136" s="10"/>
      <c r="G136" s="13" t="s">
        <v>46</v>
      </c>
      <c r="H136" s="10" t="s">
        <v>134</v>
      </c>
      <c r="I136" s="10" t="s">
        <v>358</v>
      </c>
      <c r="J136" s="10"/>
      <c r="K136" s="14"/>
      <c r="L136" s="15"/>
      <c r="M136" s="15"/>
      <c r="N136" s="16"/>
      <c r="O136" s="15"/>
      <c r="P136" s="15"/>
      <c r="Q136" s="15"/>
      <c r="R136" s="102"/>
      <c r="S136" s="15"/>
      <c r="T136" s="102"/>
      <c r="U136" s="15"/>
      <c r="V136" s="14"/>
      <c r="W136" s="14" t="s">
        <v>222</v>
      </c>
      <c r="X136" s="10"/>
    </row>
    <row r="137" spans="1:24" x14ac:dyDescent="0.3">
      <c r="A137" s="13" t="s">
        <v>227</v>
      </c>
      <c r="B137" s="13" t="s">
        <v>218</v>
      </c>
      <c r="C137" s="13" t="s">
        <v>178</v>
      </c>
      <c r="D137" s="14">
        <v>1</v>
      </c>
      <c r="E137" s="10"/>
      <c r="F137" s="10"/>
      <c r="G137" s="13" t="s">
        <v>259</v>
      </c>
      <c r="H137" s="10" t="s">
        <v>329</v>
      </c>
      <c r="I137" s="10" t="s">
        <v>352</v>
      </c>
      <c r="J137" s="10"/>
      <c r="K137" s="14"/>
      <c r="L137" s="15"/>
      <c r="M137" s="15"/>
      <c r="N137" s="16"/>
      <c r="O137" s="15"/>
      <c r="P137" s="15"/>
      <c r="Q137" s="15"/>
      <c r="R137" s="102"/>
      <c r="S137" s="15"/>
      <c r="T137" s="102"/>
      <c r="U137" s="15"/>
      <c r="V137" s="14" t="s">
        <v>222</v>
      </c>
      <c r="W137" s="14"/>
      <c r="X137" s="10"/>
    </row>
    <row r="138" spans="1:24" x14ac:dyDescent="0.3">
      <c r="A138" s="13" t="s">
        <v>227</v>
      </c>
      <c r="B138" s="13" t="s">
        <v>218</v>
      </c>
      <c r="C138" s="13" t="s">
        <v>178</v>
      </c>
      <c r="D138" s="14">
        <v>1</v>
      </c>
      <c r="E138" s="10"/>
      <c r="F138" s="10"/>
      <c r="G138" s="13" t="s">
        <v>259</v>
      </c>
      <c r="H138" s="10" t="s">
        <v>223</v>
      </c>
      <c r="I138" s="10" t="s">
        <v>359</v>
      </c>
      <c r="J138" s="10"/>
      <c r="K138" s="14"/>
      <c r="L138" s="15"/>
      <c r="M138" s="15"/>
      <c r="N138" s="16"/>
      <c r="O138" s="15"/>
      <c r="P138" s="15"/>
      <c r="Q138" s="15"/>
      <c r="R138" s="102"/>
      <c r="S138" s="15"/>
      <c r="T138" s="102"/>
      <c r="U138" s="15"/>
      <c r="V138" s="14" t="s">
        <v>222</v>
      </c>
      <c r="W138" s="14"/>
      <c r="X138" s="10"/>
    </row>
    <row r="139" spans="1:24" x14ac:dyDescent="0.3">
      <c r="A139" s="13" t="s">
        <v>217</v>
      </c>
      <c r="B139" s="13" t="s">
        <v>246</v>
      </c>
      <c r="C139" s="13" t="s">
        <v>247</v>
      </c>
      <c r="D139" s="14">
        <v>3</v>
      </c>
      <c r="E139" s="10"/>
      <c r="F139" s="10"/>
      <c r="G139" s="13" t="s">
        <v>46</v>
      </c>
      <c r="H139" s="10" t="s">
        <v>134</v>
      </c>
      <c r="I139" s="10" t="s">
        <v>360</v>
      </c>
      <c r="J139" s="10"/>
      <c r="K139" s="14"/>
      <c r="L139" s="15"/>
      <c r="M139" s="15"/>
      <c r="N139" s="16"/>
      <c r="O139" s="15"/>
      <c r="P139" s="15"/>
      <c r="Q139" s="15"/>
      <c r="R139" s="102"/>
      <c r="S139" s="15"/>
      <c r="T139" s="102"/>
      <c r="U139" s="15"/>
      <c r="V139" s="14"/>
      <c r="W139" s="14" t="s">
        <v>222</v>
      </c>
      <c r="X139" s="10"/>
    </row>
    <row r="140" spans="1:24" x14ac:dyDescent="0.3">
      <c r="A140" s="13" t="s">
        <v>227</v>
      </c>
      <c r="B140" s="13" t="s">
        <v>218</v>
      </c>
      <c r="C140" s="13" t="s">
        <v>178</v>
      </c>
      <c r="D140" s="14">
        <v>1</v>
      </c>
      <c r="E140" s="10"/>
      <c r="F140" s="10"/>
      <c r="G140" s="13" t="s">
        <v>259</v>
      </c>
      <c r="H140" s="10" t="s">
        <v>329</v>
      </c>
      <c r="I140" s="10" t="s">
        <v>352</v>
      </c>
      <c r="J140" s="10"/>
      <c r="K140" s="14"/>
      <c r="L140" s="15"/>
      <c r="M140" s="15"/>
      <c r="N140" s="16"/>
      <c r="O140" s="15"/>
      <c r="P140" s="15"/>
      <c r="Q140" s="15"/>
      <c r="R140" s="102"/>
      <c r="S140" s="15"/>
      <c r="T140" s="102"/>
      <c r="U140" s="15"/>
      <c r="V140" s="14" t="s">
        <v>222</v>
      </c>
      <c r="W140" s="14"/>
      <c r="X140" s="10"/>
    </row>
    <row r="141" spans="1:24" x14ac:dyDescent="0.3">
      <c r="A141" s="13" t="s">
        <v>227</v>
      </c>
      <c r="B141" s="13" t="s">
        <v>218</v>
      </c>
      <c r="C141" s="13" t="s">
        <v>178</v>
      </c>
      <c r="D141" s="14">
        <v>1</v>
      </c>
      <c r="E141" s="10"/>
      <c r="F141" s="10"/>
      <c r="G141" s="13" t="s">
        <v>259</v>
      </c>
      <c r="H141" s="10" t="s">
        <v>329</v>
      </c>
      <c r="I141" s="10" t="s">
        <v>361</v>
      </c>
      <c r="J141" s="10"/>
      <c r="K141" s="14"/>
      <c r="L141" s="15"/>
      <c r="M141" s="15"/>
      <c r="N141" s="16"/>
      <c r="O141" s="15"/>
      <c r="P141" s="15"/>
      <c r="Q141" s="15"/>
      <c r="R141" s="102"/>
      <c r="S141" s="15"/>
      <c r="T141" s="102"/>
      <c r="U141" s="15"/>
      <c r="V141" s="14" t="s">
        <v>222</v>
      </c>
      <c r="W141" s="14"/>
      <c r="X141" s="10"/>
    </row>
    <row r="142" spans="1:24" x14ac:dyDescent="0.3">
      <c r="A142" s="13" t="s">
        <v>227</v>
      </c>
      <c r="B142" s="13" t="s">
        <v>228</v>
      </c>
      <c r="C142" s="13" t="s">
        <v>178</v>
      </c>
      <c r="D142" s="14">
        <v>3</v>
      </c>
      <c r="E142" s="10"/>
      <c r="F142" s="10"/>
      <c r="G142" s="13" t="s">
        <v>142</v>
      </c>
      <c r="H142" s="10" t="s">
        <v>362</v>
      </c>
      <c r="I142" s="10" t="s">
        <v>363</v>
      </c>
      <c r="J142" s="10"/>
      <c r="K142" s="14"/>
      <c r="L142" s="15"/>
      <c r="M142" s="15"/>
      <c r="N142" s="16"/>
      <c r="O142" s="15"/>
      <c r="P142" s="15"/>
      <c r="Q142" s="15"/>
      <c r="R142" s="102"/>
      <c r="S142" s="15"/>
      <c r="T142" s="102"/>
      <c r="U142" s="15"/>
      <c r="V142" s="14" t="s">
        <v>222</v>
      </c>
      <c r="W142" s="14"/>
      <c r="X142" s="10"/>
    </row>
    <row r="143" spans="1:24" x14ac:dyDescent="0.3">
      <c r="A143" s="13" t="s">
        <v>227</v>
      </c>
      <c r="B143" s="13" t="s">
        <v>218</v>
      </c>
      <c r="C143" s="13" t="s">
        <v>178</v>
      </c>
      <c r="D143" s="14">
        <v>3</v>
      </c>
      <c r="E143" s="10"/>
      <c r="F143" s="10"/>
      <c r="G143" s="13" t="s">
        <v>287</v>
      </c>
      <c r="H143" s="10" t="s">
        <v>362</v>
      </c>
      <c r="I143" s="10" t="s">
        <v>364</v>
      </c>
      <c r="J143" s="10"/>
      <c r="K143" s="14"/>
      <c r="L143" s="15"/>
      <c r="M143" s="15"/>
      <c r="N143" s="16"/>
      <c r="O143" s="15"/>
      <c r="P143" s="15"/>
      <c r="Q143" s="15"/>
      <c r="R143" s="102"/>
      <c r="S143" s="15"/>
      <c r="T143" s="102"/>
      <c r="U143" s="15"/>
      <c r="V143" s="14" t="s">
        <v>222</v>
      </c>
      <c r="W143" s="14"/>
      <c r="X143" s="10" t="s">
        <v>1912</v>
      </c>
    </row>
    <row r="144" spans="1:24" ht="28.8" x14ac:dyDescent="0.3">
      <c r="A144" s="13" t="s">
        <v>217</v>
      </c>
      <c r="B144" s="13" t="s">
        <v>246</v>
      </c>
      <c r="C144" s="13" t="s">
        <v>247</v>
      </c>
      <c r="D144" s="110">
        <v>1</v>
      </c>
      <c r="E144" s="10"/>
      <c r="F144" s="10"/>
      <c r="G144" s="13" t="s">
        <v>46</v>
      </c>
      <c r="H144" s="10" t="s">
        <v>134</v>
      </c>
      <c r="I144" s="10" t="s">
        <v>360</v>
      </c>
      <c r="J144" s="10"/>
      <c r="K144" s="14"/>
      <c r="L144" s="15"/>
      <c r="M144" s="15"/>
      <c r="N144" s="16"/>
      <c r="O144" s="15"/>
      <c r="P144" s="15"/>
      <c r="Q144" s="15"/>
      <c r="R144" s="102"/>
      <c r="S144" s="15"/>
      <c r="T144" s="102"/>
      <c r="U144" s="15"/>
      <c r="V144" s="14"/>
      <c r="W144" s="14" t="s">
        <v>222</v>
      </c>
      <c r="X144" s="10" t="s">
        <v>1911</v>
      </c>
    </row>
    <row r="145" spans="1:24" ht="28.8" x14ac:dyDescent="0.3">
      <c r="A145" s="13" t="s">
        <v>217</v>
      </c>
      <c r="B145" s="13" t="s">
        <v>218</v>
      </c>
      <c r="C145" s="13" t="s">
        <v>178</v>
      </c>
      <c r="D145" s="110">
        <v>1</v>
      </c>
      <c r="E145" s="10"/>
      <c r="F145" s="10"/>
      <c r="G145" s="13" t="s">
        <v>46</v>
      </c>
      <c r="H145" s="10" t="s">
        <v>134</v>
      </c>
      <c r="I145" s="10" t="s">
        <v>365</v>
      </c>
      <c r="J145" s="10"/>
      <c r="K145" s="14"/>
      <c r="L145" s="15"/>
      <c r="M145" s="15"/>
      <c r="N145" s="16"/>
      <c r="O145" s="15"/>
      <c r="P145" s="15"/>
      <c r="Q145" s="15"/>
      <c r="R145" s="102"/>
      <c r="S145" s="15"/>
      <c r="T145" s="102"/>
      <c r="U145" s="15"/>
      <c r="V145" s="14"/>
      <c r="W145" s="14" t="s">
        <v>222</v>
      </c>
      <c r="X145" s="10" t="s">
        <v>1911</v>
      </c>
    </row>
    <row r="146" spans="1:24" x14ac:dyDescent="0.3">
      <c r="A146" s="13" t="s">
        <v>227</v>
      </c>
      <c r="B146" s="13" t="s">
        <v>256</v>
      </c>
      <c r="C146" s="13" t="s">
        <v>257</v>
      </c>
      <c r="D146" s="14">
        <v>3</v>
      </c>
      <c r="E146" s="10"/>
      <c r="F146" s="10"/>
      <c r="G146" s="13" t="s">
        <v>46</v>
      </c>
      <c r="H146" s="10" t="s">
        <v>134</v>
      </c>
      <c r="I146" s="10" t="s">
        <v>366</v>
      </c>
      <c r="J146" s="10"/>
      <c r="K146" s="14"/>
      <c r="L146" s="15"/>
      <c r="M146" s="15"/>
      <c r="N146" s="16"/>
      <c r="O146" s="15"/>
      <c r="P146" s="15"/>
      <c r="Q146" s="15"/>
      <c r="R146" s="102"/>
      <c r="S146" s="15"/>
      <c r="T146" s="102"/>
      <c r="U146" s="15"/>
      <c r="V146" s="14"/>
      <c r="W146" s="14" t="s">
        <v>222</v>
      </c>
      <c r="X146" s="10"/>
    </row>
    <row r="147" spans="1:24" x14ac:dyDescent="0.3">
      <c r="A147" s="13" t="s">
        <v>227</v>
      </c>
      <c r="B147" s="13" t="s">
        <v>256</v>
      </c>
      <c r="C147" s="13" t="s">
        <v>257</v>
      </c>
      <c r="D147" s="14">
        <v>3</v>
      </c>
      <c r="E147" s="10"/>
      <c r="F147" s="10"/>
      <c r="G147" s="13" t="s">
        <v>46</v>
      </c>
      <c r="H147" s="10" t="s">
        <v>134</v>
      </c>
      <c r="I147" s="10" t="s">
        <v>366</v>
      </c>
      <c r="J147" s="10"/>
      <c r="K147" s="14"/>
      <c r="L147" s="15"/>
      <c r="M147" s="15"/>
      <c r="N147" s="16"/>
      <c r="O147" s="15"/>
      <c r="P147" s="15"/>
      <c r="Q147" s="15"/>
      <c r="R147" s="102"/>
      <c r="S147" s="15"/>
      <c r="T147" s="102"/>
      <c r="U147" s="15"/>
      <c r="V147" s="14"/>
      <c r="W147" s="14" t="s">
        <v>222</v>
      </c>
      <c r="X147" s="10"/>
    </row>
    <row r="148" spans="1:24" x14ac:dyDescent="0.3">
      <c r="A148" s="13" t="s">
        <v>227</v>
      </c>
      <c r="B148" s="13" t="s">
        <v>218</v>
      </c>
      <c r="C148" s="13" t="s">
        <v>178</v>
      </c>
      <c r="D148" s="14">
        <v>1</v>
      </c>
      <c r="E148" s="10"/>
      <c r="F148" s="10"/>
      <c r="G148" s="13" t="s">
        <v>265</v>
      </c>
      <c r="H148" s="10" t="s">
        <v>134</v>
      </c>
      <c r="I148" s="10" t="s">
        <v>367</v>
      </c>
      <c r="J148" s="10"/>
      <c r="K148" s="14"/>
      <c r="L148" s="15"/>
      <c r="M148" s="15"/>
      <c r="N148" s="16"/>
      <c r="O148" s="15"/>
      <c r="P148" s="15"/>
      <c r="Q148" s="15"/>
      <c r="R148" s="102"/>
      <c r="S148" s="15"/>
      <c r="T148" s="102"/>
      <c r="U148" s="15"/>
      <c r="V148" s="14"/>
      <c r="W148" s="14" t="s">
        <v>222</v>
      </c>
      <c r="X148" s="10" t="s">
        <v>1912</v>
      </c>
    </row>
    <row r="149" spans="1:24" x14ac:dyDescent="0.3">
      <c r="A149" s="13" t="s">
        <v>227</v>
      </c>
      <c r="B149" s="13" t="s">
        <v>218</v>
      </c>
      <c r="C149" s="13" t="s">
        <v>178</v>
      </c>
      <c r="D149" s="14">
        <v>1</v>
      </c>
      <c r="E149" s="10"/>
      <c r="F149" s="10"/>
      <c r="G149" s="13" t="s">
        <v>232</v>
      </c>
      <c r="H149" s="10" t="s">
        <v>223</v>
      </c>
      <c r="I149" s="10" t="s">
        <v>223</v>
      </c>
      <c r="J149" s="10"/>
      <c r="K149" s="14"/>
      <c r="L149" s="15"/>
      <c r="M149" s="15"/>
      <c r="N149" s="16"/>
      <c r="O149" s="15"/>
      <c r="P149" s="15"/>
      <c r="Q149" s="15"/>
      <c r="R149" s="102"/>
      <c r="S149" s="15"/>
      <c r="T149" s="102"/>
      <c r="U149" s="15"/>
      <c r="V149" s="14" t="s">
        <v>222</v>
      </c>
      <c r="W149" s="14"/>
      <c r="X149" s="10"/>
    </row>
    <row r="150" spans="1:24" x14ac:dyDescent="0.3">
      <c r="A150" s="13" t="s">
        <v>227</v>
      </c>
      <c r="B150" s="13" t="s">
        <v>249</v>
      </c>
      <c r="C150" s="13" t="s">
        <v>250</v>
      </c>
      <c r="D150" s="14">
        <v>3</v>
      </c>
      <c r="E150" s="10"/>
      <c r="F150" s="10"/>
      <c r="G150" s="13" t="s">
        <v>46</v>
      </c>
      <c r="H150" s="10" t="s">
        <v>134</v>
      </c>
      <c r="I150" s="10" t="s">
        <v>368</v>
      </c>
      <c r="J150" s="10"/>
      <c r="K150" s="14"/>
      <c r="L150" s="15"/>
      <c r="M150" s="15"/>
      <c r="N150" s="16"/>
      <c r="O150" s="15"/>
      <c r="P150" s="15"/>
      <c r="Q150" s="15"/>
      <c r="R150" s="102"/>
      <c r="S150" s="15"/>
      <c r="T150" s="102"/>
      <c r="U150" s="15"/>
      <c r="V150" s="14"/>
      <c r="W150" s="14" t="s">
        <v>222</v>
      </c>
      <c r="X150" s="10" t="s">
        <v>286</v>
      </c>
    </row>
    <row r="151" spans="1:24" x14ac:dyDescent="0.3">
      <c r="A151" s="13" t="s">
        <v>227</v>
      </c>
      <c r="B151" s="13" t="s">
        <v>218</v>
      </c>
      <c r="C151" s="13" t="s">
        <v>178</v>
      </c>
      <c r="D151" s="14">
        <v>3</v>
      </c>
      <c r="E151" s="10"/>
      <c r="F151" s="10"/>
      <c r="G151" s="13" t="s">
        <v>369</v>
      </c>
      <c r="H151" s="10" t="s">
        <v>146</v>
      </c>
      <c r="I151" s="10" t="s">
        <v>370</v>
      </c>
      <c r="J151" s="10"/>
      <c r="K151" s="14"/>
      <c r="L151" s="15"/>
      <c r="M151" s="15"/>
      <c r="N151" s="16"/>
      <c r="O151" s="15"/>
      <c r="P151" s="15"/>
      <c r="Q151" s="15"/>
      <c r="R151" s="102"/>
      <c r="S151" s="15"/>
      <c r="T151" s="102"/>
      <c r="U151" s="15"/>
      <c r="V151" s="14" t="s">
        <v>222</v>
      </c>
      <c r="W151" s="14"/>
      <c r="X151" s="10"/>
    </row>
    <row r="152" spans="1:24" x14ac:dyDescent="0.3">
      <c r="A152" s="13" t="s">
        <v>227</v>
      </c>
      <c r="B152" s="13" t="s">
        <v>218</v>
      </c>
      <c r="C152" s="13" t="s">
        <v>178</v>
      </c>
      <c r="D152" s="14">
        <v>3</v>
      </c>
      <c r="E152" s="10"/>
      <c r="F152" s="10"/>
      <c r="G152" s="13" t="s">
        <v>369</v>
      </c>
      <c r="H152" s="10" t="s">
        <v>146</v>
      </c>
      <c r="I152" s="10" t="s">
        <v>371</v>
      </c>
      <c r="J152" s="10"/>
      <c r="K152" s="14"/>
      <c r="L152" s="15"/>
      <c r="M152" s="15"/>
      <c r="N152" s="16"/>
      <c r="O152" s="15"/>
      <c r="P152" s="15"/>
      <c r="Q152" s="15"/>
      <c r="R152" s="102"/>
      <c r="S152" s="15"/>
      <c r="T152" s="102"/>
      <c r="U152" s="15"/>
      <c r="V152" s="14" t="s">
        <v>222</v>
      </c>
      <c r="W152" s="14"/>
      <c r="X152" s="10"/>
    </row>
    <row r="153" spans="1:24" x14ac:dyDescent="0.3">
      <c r="A153" s="13" t="s">
        <v>227</v>
      </c>
      <c r="B153" s="13" t="s">
        <v>218</v>
      </c>
      <c r="C153" s="13" t="s">
        <v>178</v>
      </c>
      <c r="D153" s="14">
        <v>3</v>
      </c>
      <c r="E153" s="10"/>
      <c r="F153" s="10"/>
      <c r="G153" s="13" t="s">
        <v>369</v>
      </c>
      <c r="H153" s="10" t="s">
        <v>146</v>
      </c>
      <c r="I153" s="10" t="s">
        <v>372</v>
      </c>
      <c r="J153" s="10"/>
      <c r="K153" s="14"/>
      <c r="L153" s="15"/>
      <c r="M153" s="15"/>
      <c r="N153" s="16"/>
      <c r="O153" s="15"/>
      <c r="P153" s="15"/>
      <c r="Q153" s="15"/>
      <c r="R153" s="102"/>
      <c r="S153" s="15"/>
      <c r="T153" s="102"/>
      <c r="U153" s="15"/>
      <c r="V153" s="14" t="s">
        <v>222</v>
      </c>
      <c r="W153" s="14"/>
      <c r="X153" s="10"/>
    </row>
    <row r="154" spans="1:24" x14ac:dyDescent="0.3">
      <c r="A154" s="13" t="s">
        <v>227</v>
      </c>
      <c r="B154" s="13" t="s">
        <v>218</v>
      </c>
      <c r="C154" s="13" t="s">
        <v>178</v>
      </c>
      <c r="D154" s="14">
        <v>3</v>
      </c>
      <c r="E154" s="10"/>
      <c r="F154" s="10"/>
      <c r="G154" s="13" t="s">
        <v>369</v>
      </c>
      <c r="H154" s="10" t="s">
        <v>146</v>
      </c>
      <c r="I154" s="10" t="s">
        <v>373</v>
      </c>
      <c r="J154" s="10"/>
      <c r="K154" s="14"/>
      <c r="L154" s="15"/>
      <c r="M154" s="15"/>
      <c r="N154" s="16"/>
      <c r="O154" s="15"/>
      <c r="P154" s="15"/>
      <c r="Q154" s="15"/>
      <c r="R154" s="102"/>
      <c r="S154" s="15"/>
      <c r="T154" s="102"/>
      <c r="U154" s="15"/>
      <c r="V154" s="14" t="s">
        <v>222</v>
      </c>
      <c r="W154" s="14"/>
      <c r="X154" s="10"/>
    </row>
    <row r="155" spans="1:24" x14ac:dyDescent="0.3">
      <c r="A155" s="13" t="s">
        <v>227</v>
      </c>
      <c r="B155" s="13" t="s">
        <v>218</v>
      </c>
      <c r="C155" s="13" t="s">
        <v>178</v>
      </c>
      <c r="D155" s="14">
        <v>3</v>
      </c>
      <c r="E155" s="10"/>
      <c r="F155" s="10"/>
      <c r="G155" s="13" t="s">
        <v>369</v>
      </c>
      <c r="H155" s="10" t="s">
        <v>146</v>
      </c>
      <c r="I155" s="10" t="s">
        <v>373</v>
      </c>
      <c r="J155" s="10"/>
      <c r="K155" s="14"/>
      <c r="L155" s="15"/>
      <c r="M155" s="15"/>
      <c r="N155" s="16"/>
      <c r="O155" s="15"/>
      <c r="P155" s="15"/>
      <c r="Q155" s="15"/>
      <c r="R155" s="102"/>
      <c r="S155" s="15"/>
      <c r="T155" s="102"/>
      <c r="U155" s="15"/>
      <c r="V155" s="14" t="s">
        <v>222</v>
      </c>
      <c r="W155" s="14"/>
      <c r="X155" s="10"/>
    </row>
    <row r="156" spans="1:24" x14ac:dyDescent="0.3">
      <c r="A156" s="13" t="s">
        <v>227</v>
      </c>
      <c r="B156" s="13" t="s">
        <v>218</v>
      </c>
      <c r="C156" s="13" t="s">
        <v>178</v>
      </c>
      <c r="D156" s="14">
        <v>3</v>
      </c>
      <c r="E156" s="10"/>
      <c r="F156" s="10"/>
      <c r="G156" s="13" t="s">
        <v>369</v>
      </c>
      <c r="H156" s="10" t="s">
        <v>146</v>
      </c>
      <c r="I156" s="10" t="s">
        <v>373</v>
      </c>
      <c r="J156" s="10"/>
      <c r="K156" s="14"/>
      <c r="L156" s="15"/>
      <c r="M156" s="15"/>
      <c r="N156" s="16"/>
      <c r="O156" s="15"/>
      <c r="P156" s="15"/>
      <c r="Q156" s="15"/>
      <c r="R156" s="102"/>
      <c r="S156" s="15"/>
      <c r="T156" s="102"/>
      <c r="U156" s="15"/>
      <c r="V156" s="14" t="s">
        <v>222</v>
      </c>
      <c r="W156" s="14"/>
      <c r="X156" s="10"/>
    </row>
    <row r="157" spans="1:24" x14ac:dyDescent="0.3">
      <c r="A157" s="13" t="s">
        <v>227</v>
      </c>
      <c r="B157" s="13" t="s">
        <v>218</v>
      </c>
      <c r="C157" s="13" t="s">
        <v>178</v>
      </c>
      <c r="D157" s="14">
        <v>3</v>
      </c>
      <c r="E157" s="10"/>
      <c r="F157" s="10"/>
      <c r="G157" s="13" t="s">
        <v>369</v>
      </c>
      <c r="H157" s="10" t="s">
        <v>146</v>
      </c>
      <c r="I157" s="10" t="s">
        <v>374</v>
      </c>
      <c r="J157" s="10"/>
      <c r="K157" s="14"/>
      <c r="L157" s="15"/>
      <c r="M157" s="15"/>
      <c r="N157" s="16"/>
      <c r="O157" s="15"/>
      <c r="P157" s="15"/>
      <c r="Q157" s="15"/>
      <c r="R157" s="102"/>
      <c r="S157" s="15"/>
      <c r="T157" s="102"/>
      <c r="U157" s="15"/>
      <c r="V157" s="14" t="s">
        <v>222</v>
      </c>
      <c r="W157" s="14"/>
      <c r="X157" s="10"/>
    </row>
    <row r="158" spans="1:24" x14ac:dyDescent="0.3">
      <c r="A158" s="13" t="s">
        <v>227</v>
      </c>
      <c r="B158" s="13" t="s">
        <v>218</v>
      </c>
      <c r="C158" s="13" t="s">
        <v>178</v>
      </c>
      <c r="D158" s="14">
        <v>3</v>
      </c>
      <c r="E158" s="10"/>
      <c r="F158" s="10"/>
      <c r="G158" s="13" t="s">
        <v>369</v>
      </c>
      <c r="H158" s="10" t="s">
        <v>146</v>
      </c>
      <c r="I158" s="10" t="s">
        <v>374</v>
      </c>
      <c r="J158" s="10"/>
      <c r="K158" s="14"/>
      <c r="L158" s="15"/>
      <c r="M158" s="15"/>
      <c r="N158" s="16"/>
      <c r="O158" s="15"/>
      <c r="P158" s="15"/>
      <c r="Q158" s="15"/>
      <c r="R158" s="102"/>
      <c r="S158" s="15"/>
      <c r="T158" s="102"/>
      <c r="U158" s="15"/>
      <c r="V158" s="14" t="s">
        <v>222</v>
      </c>
      <c r="W158" s="14"/>
      <c r="X158" s="10"/>
    </row>
    <row r="159" spans="1:24" x14ac:dyDescent="0.3">
      <c r="A159" s="13" t="s">
        <v>227</v>
      </c>
      <c r="B159" s="13" t="s">
        <v>218</v>
      </c>
      <c r="C159" s="13" t="s">
        <v>178</v>
      </c>
      <c r="D159" s="14">
        <v>3</v>
      </c>
      <c r="E159" s="10"/>
      <c r="F159" s="10"/>
      <c r="G159" s="13" t="s">
        <v>369</v>
      </c>
      <c r="H159" s="10" t="s">
        <v>146</v>
      </c>
      <c r="I159" s="10" t="s">
        <v>375</v>
      </c>
      <c r="J159" s="10"/>
      <c r="K159" s="14"/>
      <c r="L159" s="15"/>
      <c r="M159" s="15"/>
      <c r="N159" s="16"/>
      <c r="O159" s="15"/>
      <c r="P159" s="15"/>
      <c r="Q159" s="15"/>
      <c r="R159" s="102"/>
      <c r="S159" s="15"/>
      <c r="T159" s="102"/>
      <c r="U159" s="15"/>
      <c r="V159" s="14" t="s">
        <v>222</v>
      </c>
      <c r="W159" s="14"/>
      <c r="X159" s="10"/>
    </row>
    <row r="160" spans="1:24" x14ac:dyDescent="0.3">
      <c r="A160" s="13" t="s">
        <v>227</v>
      </c>
      <c r="B160" s="13" t="s">
        <v>218</v>
      </c>
      <c r="C160" s="13" t="s">
        <v>178</v>
      </c>
      <c r="D160" s="14">
        <v>3</v>
      </c>
      <c r="E160" s="10"/>
      <c r="F160" s="10"/>
      <c r="G160" s="13" t="s">
        <v>369</v>
      </c>
      <c r="H160" s="10" t="s">
        <v>146</v>
      </c>
      <c r="I160" s="10" t="s">
        <v>375</v>
      </c>
      <c r="J160" s="10"/>
      <c r="K160" s="14"/>
      <c r="L160" s="15"/>
      <c r="M160" s="15"/>
      <c r="N160" s="16"/>
      <c r="O160" s="15"/>
      <c r="P160" s="15"/>
      <c r="Q160" s="15"/>
      <c r="R160" s="102"/>
      <c r="S160" s="15"/>
      <c r="T160" s="102"/>
      <c r="U160" s="15"/>
      <c r="V160" s="14" t="s">
        <v>222</v>
      </c>
      <c r="W160" s="14"/>
      <c r="X160" s="10"/>
    </row>
    <row r="161" spans="1:24" x14ac:dyDescent="0.3">
      <c r="A161" s="13" t="s">
        <v>227</v>
      </c>
      <c r="B161" s="13" t="s">
        <v>218</v>
      </c>
      <c r="C161" s="13" t="s">
        <v>178</v>
      </c>
      <c r="D161" s="14">
        <v>3</v>
      </c>
      <c r="E161" s="10"/>
      <c r="F161" s="10"/>
      <c r="G161" s="13" t="s">
        <v>369</v>
      </c>
      <c r="H161" s="10" t="s">
        <v>146</v>
      </c>
      <c r="I161" s="10" t="s">
        <v>375</v>
      </c>
      <c r="J161" s="10"/>
      <c r="K161" s="14"/>
      <c r="L161" s="15"/>
      <c r="M161" s="15"/>
      <c r="N161" s="16"/>
      <c r="O161" s="15"/>
      <c r="P161" s="15"/>
      <c r="Q161" s="15"/>
      <c r="R161" s="102"/>
      <c r="S161" s="15"/>
      <c r="T161" s="102"/>
      <c r="U161" s="15"/>
      <c r="V161" s="14" t="s">
        <v>222</v>
      </c>
      <c r="W161" s="14"/>
      <c r="X161" s="10"/>
    </row>
    <row r="162" spans="1:24" x14ac:dyDescent="0.3">
      <c r="A162" s="13" t="s">
        <v>227</v>
      </c>
      <c r="B162" s="13" t="s">
        <v>218</v>
      </c>
      <c r="C162" s="13" t="s">
        <v>178</v>
      </c>
      <c r="D162" s="14">
        <v>3</v>
      </c>
      <c r="E162" s="10"/>
      <c r="F162" s="10"/>
      <c r="G162" s="13" t="s">
        <v>369</v>
      </c>
      <c r="H162" s="10" t="s">
        <v>146</v>
      </c>
      <c r="I162" s="10" t="s">
        <v>375</v>
      </c>
      <c r="J162" s="10"/>
      <c r="K162" s="14"/>
      <c r="L162" s="15"/>
      <c r="M162" s="15"/>
      <c r="N162" s="16"/>
      <c r="O162" s="15"/>
      <c r="P162" s="15"/>
      <c r="Q162" s="15"/>
      <c r="R162" s="102"/>
      <c r="S162" s="15"/>
      <c r="T162" s="102"/>
      <c r="U162" s="15"/>
      <c r="V162" s="14" t="s">
        <v>222</v>
      </c>
      <c r="W162" s="14"/>
      <c r="X162" s="10"/>
    </row>
    <row r="163" spans="1:24" x14ac:dyDescent="0.3">
      <c r="A163" s="13" t="s">
        <v>227</v>
      </c>
      <c r="B163" s="13" t="s">
        <v>218</v>
      </c>
      <c r="C163" s="13" t="s">
        <v>376</v>
      </c>
      <c r="D163" s="14">
        <v>2</v>
      </c>
      <c r="E163" s="10"/>
      <c r="F163" s="10"/>
      <c r="G163" s="13" t="s">
        <v>78</v>
      </c>
      <c r="H163" s="10" t="s">
        <v>377</v>
      </c>
      <c r="I163" s="10" t="s">
        <v>378</v>
      </c>
      <c r="J163" s="10"/>
      <c r="K163" s="14"/>
      <c r="L163" s="15"/>
      <c r="M163" s="15"/>
      <c r="N163" s="16"/>
      <c r="O163" s="15"/>
      <c r="P163" s="15"/>
      <c r="Q163" s="15"/>
      <c r="R163" s="102"/>
      <c r="S163" s="15"/>
      <c r="T163" s="102"/>
      <c r="U163" s="15"/>
      <c r="V163" s="14" t="s">
        <v>222</v>
      </c>
      <c r="W163" s="14"/>
      <c r="X163" s="10"/>
    </row>
    <row r="164" spans="1:24" x14ac:dyDescent="0.3">
      <c r="A164" s="13" t="s">
        <v>227</v>
      </c>
      <c r="B164" s="13" t="s">
        <v>218</v>
      </c>
      <c r="C164" s="13" t="s">
        <v>376</v>
      </c>
      <c r="D164" s="14">
        <v>2</v>
      </c>
      <c r="E164" s="10"/>
      <c r="F164" s="10"/>
      <c r="G164" s="13" t="s">
        <v>78</v>
      </c>
      <c r="H164" s="10" t="s">
        <v>377</v>
      </c>
      <c r="I164" s="10" t="s">
        <v>379</v>
      </c>
      <c r="J164" s="10"/>
      <c r="K164" s="14"/>
      <c r="L164" s="15"/>
      <c r="M164" s="15"/>
      <c r="N164" s="16"/>
      <c r="O164" s="15"/>
      <c r="P164" s="15"/>
      <c r="Q164" s="15"/>
      <c r="R164" s="102"/>
      <c r="S164" s="15"/>
      <c r="T164" s="102"/>
      <c r="U164" s="15"/>
      <c r="V164" s="14" t="s">
        <v>222</v>
      </c>
      <c r="W164" s="14"/>
      <c r="X164" s="10"/>
    </row>
    <row r="165" spans="1:24" x14ac:dyDescent="0.3">
      <c r="A165" s="13" t="s">
        <v>227</v>
      </c>
      <c r="B165" s="13" t="s">
        <v>218</v>
      </c>
      <c r="C165" s="13" t="s">
        <v>376</v>
      </c>
      <c r="D165" s="14">
        <v>2</v>
      </c>
      <c r="E165" s="10"/>
      <c r="F165" s="10"/>
      <c r="G165" s="13" t="s">
        <v>78</v>
      </c>
      <c r="H165" s="10" t="s">
        <v>377</v>
      </c>
      <c r="I165" s="10" t="s">
        <v>380</v>
      </c>
      <c r="J165" s="10"/>
      <c r="K165" s="14"/>
      <c r="L165" s="15"/>
      <c r="M165" s="15"/>
      <c r="N165" s="16"/>
      <c r="O165" s="15"/>
      <c r="P165" s="15"/>
      <c r="Q165" s="15"/>
      <c r="R165" s="102"/>
      <c r="S165" s="15"/>
      <c r="T165" s="102"/>
      <c r="U165" s="15"/>
      <c r="V165" s="14" t="s">
        <v>222</v>
      </c>
      <c r="W165" s="14"/>
      <c r="X165" s="10"/>
    </row>
    <row r="166" spans="1:24" x14ac:dyDescent="0.3">
      <c r="A166" s="13" t="s">
        <v>227</v>
      </c>
      <c r="B166" s="13" t="s">
        <v>218</v>
      </c>
      <c r="C166" s="13" t="s">
        <v>381</v>
      </c>
      <c r="D166" s="14">
        <v>2</v>
      </c>
      <c r="E166" s="10"/>
      <c r="F166" s="10"/>
      <c r="G166" s="13" t="s">
        <v>311</v>
      </c>
      <c r="H166" s="10" t="s">
        <v>223</v>
      </c>
      <c r="I166" s="10" t="s">
        <v>382</v>
      </c>
      <c r="J166" s="10"/>
      <c r="K166" s="14"/>
      <c r="L166" s="15"/>
      <c r="M166" s="15"/>
      <c r="N166" s="16"/>
      <c r="O166" s="15"/>
      <c r="P166" s="15"/>
      <c r="Q166" s="15"/>
      <c r="R166" s="102"/>
      <c r="S166" s="15"/>
      <c r="T166" s="102"/>
      <c r="U166" s="15"/>
      <c r="V166" s="14" t="s">
        <v>222</v>
      </c>
      <c r="W166" s="14"/>
      <c r="X166" s="10"/>
    </row>
    <row r="167" spans="1:24" x14ac:dyDescent="0.3">
      <c r="A167" s="13" t="s">
        <v>227</v>
      </c>
      <c r="B167" s="13" t="s">
        <v>218</v>
      </c>
      <c r="C167" s="13" t="s">
        <v>381</v>
      </c>
      <c r="D167" s="14">
        <v>2</v>
      </c>
      <c r="E167" s="10"/>
      <c r="F167" s="10"/>
      <c r="G167" s="13" t="s">
        <v>311</v>
      </c>
      <c r="H167" s="10" t="s">
        <v>174</v>
      </c>
      <c r="I167" s="10" t="s">
        <v>383</v>
      </c>
      <c r="J167" s="10"/>
      <c r="K167" s="14"/>
      <c r="L167" s="15"/>
      <c r="M167" s="15"/>
      <c r="N167" s="16"/>
      <c r="O167" s="15"/>
      <c r="P167" s="15"/>
      <c r="Q167" s="15"/>
      <c r="R167" s="102"/>
      <c r="S167" s="15"/>
      <c r="T167" s="102"/>
      <c r="U167" s="15"/>
      <c r="V167" s="14" t="s">
        <v>222</v>
      </c>
      <c r="W167" s="14"/>
      <c r="X167" s="10"/>
    </row>
    <row r="168" spans="1:24" x14ac:dyDescent="0.3">
      <c r="A168" s="13" t="s">
        <v>227</v>
      </c>
      <c r="B168" s="13" t="s">
        <v>218</v>
      </c>
      <c r="C168" s="13" t="s">
        <v>384</v>
      </c>
      <c r="D168" s="14">
        <v>2</v>
      </c>
      <c r="E168" s="10"/>
      <c r="F168" s="10"/>
      <c r="G168" s="13" t="s">
        <v>311</v>
      </c>
      <c r="H168" s="10" t="s">
        <v>385</v>
      </c>
      <c r="I168" s="10" t="s">
        <v>386</v>
      </c>
      <c r="J168" s="10"/>
      <c r="K168" s="14"/>
      <c r="L168" s="15"/>
      <c r="M168" s="15"/>
      <c r="N168" s="16"/>
      <c r="O168" s="15"/>
      <c r="P168" s="15"/>
      <c r="Q168" s="15"/>
      <c r="R168" s="102"/>
      <c r="S168" s="15"/>
      <c r="T168" s="102"/>
      <c r="U168" s="15"/>
      <c r="V168" s="14" t="s">
        <v>222</v>
      </c>
      <c r="W168" s="14"/>
      <c r="X168" s="10"/>
    </row>
    <row r="169" spans="1:24" x14ac:dyDescent="0.3">
      <c r="A169" s="13" t="s">
        <v>227</v>
      </c>
      <c r="B169" s="13" t="s">
        <v>218</v>
      </c>
      <c r="C169" s="13" t="s">
        <v>387</v>
      </c>
      <c r="D169" s="14">
        <v>2</v>
      </c>
      <c r="E169" s="10"/>
      <c r="F169" s="10"/>
      <c r="G169" s="13" t="s">
        <v>311</v>
      </c>
      <c r="H169" s="10" t="s">
        <v>323</v>
      </c>
      <c r="I169" s="10" t="s">
        <v>388</v>
      </c>
      <c r="J169" s="10"/>
      <c r="K169" s="14"/>
      <c r="L169" s="15"/>
      <c r="M169" s="15"/>
      <c r="N169" s="16"/>
      <c r="O169" s="15"/>
      <c r="P169" s="15"/>
      <c r="Q169" s="15"/>
      <c r="R169" s="102"/>
      <c r="S169" s="15"/>
      <c r="T169" s="102"/>
      <c r="U169" s="15"/>
      <c r="V169" s="14" t="s">
        <v>222</v>
      </c>
      <c r="W169" s="14"/>
      <c r="X169" s="10"/>
    </row>
    <row r="170" spans="1:24" x14ac:dyDescent="0.3">
      <c r="A170" s="13" t="s">
        <v>227</v>
      </c>
      <c r="B170" s="13" t="s">
        <v>218</v>
      </c>
      <c r="C170" s="13" t="s">
        <v>389</v>
      </c>
      <c r="D170" s="14">
        <v>2</v>
      </c>
      <c r="E170" s="10"/>
      <c r="F170" s="10"/>
      <c r="G170" s="13" t="s">
        <v>311</v>
      </c>
      <c r="H170" s="10" t="s">
        <v>306</v>
      </c>
      <c r="I170" s="10" t="s">
        <v>390</v>
      </c>
      <c r="J170" s="10"/>
      <c r="K170" s="14"/>
      <c r="L170" s="15"/>
      <c r="M170" s="15"/>
      <c r="N170" s="16"/>
      <c r="O170" s="15"/>
      <c r="P170" s="15"/>
      <c r="Q170" s="15"/>
      <c r="R170" s="102"/>
      <c r="S170" s="15"/>
      <c r="T170" s="102"/>
      <c r="U170" s="15"/>
      <c r="V170" s="14" t="s">
        <v>222</v>
      </c>
      <c r="W170" s="14"/>
      <c r="X170" s="10"/>
    </row>
    <row r="171" spans="1:24" x14ac:dyDescent="0.3">
      <c r="A171" s="13" t="s">
        <v>227</v>
      </c>
      <c r="B171" s="13" t="s">
        <v>228</v>
      </c>
      <c r="C171" s="13" t="s">
        <v>178</v>
      </c>
      <c r="D171" s="14">
        <v>3</v>
      </c>
      <c r="E171" s="10"/>
      <c r="F171" s="10"/>
      <c r="G171" s="13" t="s">
        <v>46</v>
      </c>
      <c r="H171" s="10" t="s">
        <v>134</v>
      </c>
      <c r="I171" s="10" t="s">
        <v>391</v>
      </c>
      <c r="J171" s="10"/>
      <c r="K171" s="14"/>
      <c r="L171" s="15"/>
      <c r="M171" s="15"/>
      <c r="N171" s="16"/>
      <c r="O171" s="15"/>
      <c r="P171" s="15"/>
      <c r="Q171" s="15"/>
      <c r="R171" s="102"/>
      <c r="S171" s="15"/>
      <c r="T171" s="102"/>
      <c r="U171" s="15"/>
      <c r="V171" s="14"/>
      <c r="W171" s="14" t="s">
        <v>222</v>
      </c>
      <c r="X171" s="10"/>
    </row>
    <row r="172" spans="1:24" x14ac:dyDescent="0.3">
      <c r="A172" s="13" t="s">
        <v>227</v>
      </c>
      <c r="B172" s="13" t="s">
        <v>228</v>
      </c>
      <c r="C172" s="13" t="s">
        <v>178</v>
      </c>
      <c r="D172" s="14">
        <v>3</v>
      </c>
      <c r="E172" s="10"/>
      <c r="F172" s="10"/>
      <c r="G172" s="13" t="s">
        <v>46</v>
      </c>
      <c r="H172" s="10" t="s">
        <v>134</v>
      </c>
      <c r="I172" s="10" t="s">
        <v>391</v>
      </c>
      <c r="J172" s="10"/>
      <c r="K172" s="14"/>
      <c r="L172" s="15"/>
      <c r="M172" s="15"/>
      <c r="N172" s="16"/>
      <c r="O172" s="15"/>
      <c r="P172" s="15"/>
      <c r="Q172" s="15"/>
      <c r="R172" s="102"/>
      <c r="S172" s="15"/>
      <c r="T172" s="102"/>
      <c r="U172" s="15"/>
      <c r="V172" s="14"/>
      <c r="W172" s="14" t="s">
        <v>222</v>
      </c>
      <c r="X172" s="10"/>
    </row>
    <row r="173" spans="1:24" x14ac:dyDescent="0.3">
      <c r="A173" s="13" t="s">
        <v>217</v>
      </c>
      <c r="B173" s="13" t="s">
        <v>295</v>
      </c>
      <c r="C173" s="13" t="s">
        <v>392</v>
      </c>
      <c r="D173" s="14">
        <v>1</v>
      </c>
      <c r="E173" s="10"/>
      <c r="F173" s="10"/>
      <c r="G173" s="13" t="s">
        <v>46</v>
      </c>
      <c r="H173" s="10" t="s">
        <v>134</v>
      </c>
      <c r="I173" s="10" t="s">
        <v>393</v>
      </c>
      <c r="J173" s="10"/>
      <c r="K173" s="14"/>
      <c r="L173" s="15"/>
      <c r="M173" s="15"/>
      <c r="N173" s="16"/>
      <c r="O173" s="15"/>
      <c r="P173" s="15"/>
      <c r="Q173" s="15"/>
      <c r="R173" s="102"/>
      <c r="S173" s="15"/>
      <c r="T173" s="102"/>
      <c r="U173" s="15"/>
      <c r="V173" s="14"/>
      <c r="W173" s="14" t="s">
        <v>222</v>
      </c>
      <c r="X173" s="10" t="s">
        <v>394</v>
      </c>
    </row>
    <row r="174" spans="1:24" x14ac:dyDescent="0.3">
      <c r="A174" s="13" t="s">
        <v>217</v>
      </c>
      <c r="B174" s="13" t="s">
        <v>295</v>
      </c>
      <c r="C174" s="13" t="s">
        <v>392</v>
      </c>
      <c r="D174" s="14">
        <v>2</v>
      </c>
      <c r="E174" s="10"/>
      <c r="F174" s="10"/>
      <c r="G174" s="13" t="s">
        <v>46</v>
      </c>
      <c r="H174" s="10" t="s">
        <v>134</v>
      </c>
      <c r="I174" s="10" t="s">
        <v>393</v>
      </c>
      <c r="J174" s="10"/>
      <c r="K174" s="14"/>
      <c r="L174" s="15"/>
      <c r="M174" s="15"/>
      <c r="N174" s="16"/>
      <c r="O174" s="15"/>
      <c r="P174" s="15"/>
      <c r="Q174" s="15"/>
      <c r="R174" s="102"/>
      <c r="S174" s="15"/>
      <c r="T174" s="102"/>
      <c r="U174" s="15"/>
      <c r="V174" s="14"/>
      <c r="W174" s="14" t="s">
        <v>222</v>
      </c>
      <c r="X174" s="10" t="s">
        <v>394</v>
      </c>
    </row>
    <row r="175" spans="1:24" x14ac:dyDescent="0.3">
      <c r="A175" s="13" t="s">
        <v>217</v>
      </c>
      <c r="B175" s="13" t="s">
        <v>246</v>
      </c>
      <c r="C175" s="13" t="s">
        <v>247</v>
      </c>
      <c r="D175" s="14">
        <v>3</v>
      </c>
      <c r="E175" s="10"/>
      <c r="F175" s="10"/>
      <c r="G175" s="13" t="s">
        <v>46</v>
      </c>
      <c r="H175" s="10" t="s">
        <v>134</v>
      </c>
      <c r="I175" s="10" t="s">
        <v>395</v>
      </c>
      <c r="J175" s="10"/>
      <c r="K175" s="14"/>
      <c r="L175" s="15"/>
      <c r="M175" s="15"/>
      <c r="N175" s="16"/>
      <c r="O175" s="15"/>
      <c r="P175" s="15"/>
      <c r="Q175" s="15"/>
      <c r="R175" s="102"/>
      <c r="S175" s="15"/>
      <c r="T175" s="102"/>
      <c r="U175" s="15"/>
      <c r="V175" s="14"/>
      <c r="W175" s="14" t="s">
        <v>222</v>
      </c>
      <c r="X175" s="10"/>
    </row>
    <row r="176" spans="1:24" x14ac:dyDescent="0.3">
      <c r="A176" s="13" t="s">
        <v>227</v>
      </c>
      <c r="B176" s="13" t="s">
        <v>256</v>
      </c>
      <c r="C176" s="13" t="s">
        <v>257</v>
      </c>
      <c r="D176" s="14">
        <v>3</v>
      </c>
      <c r="E176" s="10"/>
      <c r="F176" s="10"/>
      <c r="G176" s="13" t="s">
        <v>142</v>
      </c>
      <c r="H176" s="10" t="s">
        <v>362</v>
      </c>
      <c r="I176" s="10" t="s">
        <v>223</v>
      </c>
      <c r="J176" s="10"/>
      <c r="K176" s="14"/>
      <c r="L176" s="15"/>
      <c r="M176" s="15"/>
      <c r="N176" s="16"/>
      <c r="O176" s="15"/>
      <c r="P176" s="15"/>
      <c r="Q176" s="15"/>
      <c r="R176" s="102"/>
      <c r="S176" s="15"/>
      <c r="T176" s="102"/>
      <c r="U176" s="15"/>
      <c r="V176" s="14" t="s">
        <v>222</v>
      </c>
      <c r="W176" s="14"/>
      <c r="X176" s="10" t="s">
        <v>363</v>
      </c>
    </row>
    <row r="177" spans="1:24" x14ac:dyDescent="0.3">
      <c r="A177" s="13" t="s">
        <v>227</v>
      </c>
      <c r="B177" s="13" t="s">
        <v>256</v>
      </c>
      <c r="C177" s="13" t="s">
        <v>257</v>
      </c>
      <c r="D177" s="14">
        <v>3</v>
      </c>
      <c r="E177" s="10"/>
      <c r="F177" s="10"/>
      <c r="G177" s="13" t="s">
        <v>287</v>
      </c>
      <c r="H177" s="10" t="s">
        <v>362</v>
      </c>
      <c r="I177" s="10" t="s">
        <v>364</v>
      </c>
      <c r="J177" s="10"/>
      <c r="K177" s="14"/>
      <c r="L177" s="15"/>
      <c r="M177" s="15"/>
      <c r="N177" s="16"/>
      <c r="O177" s="15"/>
      <c r="P177" s="15"/>
      <c r="Q177" s="15"/>
      <c r="R177" s="102"/>
      <c r="S177" s="15"/>
      <c r="T177" s="102"/>
      <c r="U177" s="15"/>
      <c r="V177" s="14" t="s">
        <v>222</v>
      </c>
      <c r="W177" s="14"/>
      <c r="X177" s="10" t="s">
        <v>1912</v>
      </c>
    </row>
    <row r="178" spans="1:24" x14ac:dyDescent="0.3">
      <c r="A178" s="13" t="s">
        <v>227</v>
      </c>
      <c r="B178" s="13" t="s">
        <v>256</v>
      </c>
      <c r="C178" s="13" t="s">
        <v>257</v>
      </c>
      <c r="D178" s="14">
        <v>3</v>
      </c>
      <c r="E178" s="10"/>
      <c r="F178" s="10"/>
      <c r="G178" s="13" t="s">
        <v>251</v>
      </c>
      <c r="H178" s="68" t="s">
        <v>134</v>
      </c>
      <c r="I178" s="10" t="s">
        <v>396</v>
      </c>
      <c r="J178" s="10"/>
      <c r="K178" s="14"/>
      <c r="L178" s="15"/>
      <c r="M178" s="15"/>
      <c r="N178" s="16"/>
      <c r="O178" s="15"/>
      <c r="P178" s="15"/>
      <c r="Q178" s="15"/>
      <c r="R178" s="102"/>
      <c r="S178" s="15"/>
      <c r="T178" s="102"/>
      <c r="U178" s="15"/>
      <c r="V178" s="14"/>
      <c r="W178" s="14" t="s">
        <v>222</v>
      </c>
      <c r="X178" s="10" t="s">
        <v>397</v>
      </c>
    </row>
    <row r="179" spans="1:24" x14ac:dyDescent="0.3">
      <c r="A179" s="13" t="s">
        <v>227</v>
      </c>
      <c r="B179" s="13" t="s">
        <v>256</v>
      </c>
      <c r="C179" s="13" t="s">
        <v>257</v>
      </c>
      <c r="D179" s="14">
        <v>3</v>
      </c>
      <c r="E179" s="10"/>
      <c r="F179" s="10"/>
      <c r="G179" s="13" t="s">
        <v>251</v>
      </c>
      <c r="H179" s="10" t="s">
        <v>134</v>
      </c>
      <c r="I179" s="10" t="s">
        <v>396</v>
      </c>
      <c r="J179" s="10"/>
      <c r="K179" s="14"/>
      <c r="L179" s="15"/>
      <c r="M179" s="15"/>
      <c r="N179" s="16"/>
      <c r="O179" s="15"/>
      <c r="P179" s="15"/>
      <c r="Q179" s="15"/>
      <c r="R179" s="102"/>
      <c r="S179" s="15"/>
      <c r="T179" s="102"/>
      <c r="U179" s="15"/>
      <c r="V179" s="14"/>
      <c r="W179" s="14" t="s">
        <v>222</v>
      </c>
      <c r="X179" s="10" t="s">
        <v>398</v>
      </c>
    </row>
    <row r="180" spans="1:24" x14ac:dyDescent="0.3">
      <c r="A180" s="13" t="s">
        <v>217</v>
      </c>
      <c r="B180" s="13" t="s">
        <v>246</v>
      </c>
      <c r="C180" s="13" t="s">
        <v>247</v>
      </c>
      <c r="D180" s="14">
        <v>1</v>
      </c>
      <c r="E180" s="10"/>
      <c r="F180" s="10"/>
      <c r="G180" s="13" t="s">
        <v>251</v>
      </c>
      <c r="H180" s="10" t="s">
        <v>134</v>
      </c>
      <c r="I180" s="10" t="s">
        <v>399</v>
      </c>
      <c r="J180" s="10"/>
      <c r="K180" s="14"/>
      <c r="L180" s="15"/>
      <c r="M180" s="15"/>
      <c r="N180" s="16"/>
      <c r="O180" s="15"/>
      <c r="P180" s="15"/>
      <c r="Q180" s="15"/>
      <c r="R180" s="102"/>
      <c r="S180" s="15"/>
      <c r="T180" s="102"/>
      <c r="U180" s="15"/>
      <c r="V180" s="14"/>
      <c r="W180" s="14" t="s">
        <v>222</v>
      </c>
      <c r="X180" s="10" t="s">
        <v>400</v>
      </c>
    </row>
    <row r="181" spans="1:24" x14ac:dyDescent="0.3">
      <c r="A181" s="13" t="s">
        <v>227</v>
      </c>
      <c r="B181" s="13" t="s">
        <v>256</v>
      </c>
      <c r="C181" s="13" t="s">
        <v>257</v>
      </c>
      <c r="D181" s="14">
        <v>1</v>
      </c>
      <c r="E181" s="10"/>
      <c r="F181" s="10"/>
      <c r="G181" s="13" t="s">
        <v>251</v>
      </c>
      <c r="H181" s="10" t="s">
        <v>134</v>
      </c>
      <c r="I181" s="10" t="s">
        <v>401</v>
      </c>
      <c r="J181" s="10"/>
      <c r="K181" s="35"/>
      <c r="L181" s="15"/>
      <c r="M181" s="15"/>
      <c r="N181" s="16"/>
      <c r="O181" s="15"/>
      <c r="P181" s="15"/>
      <c r="Q181" s="15"/>
      <c r="R181" s="102"/>
      <c r="S181" s="15"/>
      <c r="T181" s="102"/>
      <c r="U181" s="15"/>
      <c r="V181" s="14"/>
      <c r="W181" s="14" t="s">
        <v>222</v>
      </c>
      <c r="X181" s="10"/>
    </row>
    <row r="182" spans="1:24" x14ac:dyDescent="0.3">
      <c r="A182" s="13" t="s">
        <v>227</v>
      </c>
      <c r="B182" s="13" t="s">
        <v>256</v>
      </c>
      <c r="C182" s="13" t="s">
        <v>257</v>
      </c>
      <c r="D182" s="14">
        <v>1</v>
      </c>
      <c r="E182" s="10"/>
      <c r="F182" s="10"/>
      <c r="G182" s="13" t="s">
        <v>265</v>
      </c>
      <c r="H182" s="10" t="s">
        <v>134</v>
      </c>
      <c r="I182" s="10" t="s">
        <v>402</v>
      </c>
      <c r="J182" s="10"/>
      <c r="K182" s="14"/>
      <c r="L182" s="15"/>
      <c r="M182" s="15"/>
      <c r="N182" s="16"/>
      <c r="O182" s="15"/>
      <c r="P182" s="15"/>
      <c r="Q182" s="15"/>
      <c r="R182" s="102"/>
      <c r="S182" s="15"/>
      <c r="T182" s="102"/>
      <c r="U182" s="15"/>
      <c r="V182" s="14"/>
      <c r="W182" s="14" t="s">
        <v>222</v>
      </c>
      <c r="X182" s="10" t="s">
        <v>1912</v>
      </c>
    </row>
    <row r="183" spans="1:24" x14ac:dyDescent="0.3">
      <c r="A183" s="13" t="s">
        <v>227</v>
      </c>
      <c r="B183" s="13" t="s">
        <v>256</v>
      </c>
      <c r="C183" s="13" t="s">
        <v>257</v>
      </c>
      <c r="D183" s="14">
        <v>1</v>
      </c>
      <c r="E183" s="10"/>
      <c r="F183" s="10"/>
      <c r="G183" s="13" t="s">
        <v>259</v>
      </c>
      <c r="H183" s="10" t="s">
        <v>223</v>
      </c>
      <c r="I183" s="10" t="s">
        <v>223</v>
      </c>
      <c r="J183" s="10"/>
      <c r="K183" s="14"/>
      <c r="L183" s="15"/>
      <c r="M183" s="15"/>
      <c r="N183" s="16"/>
      <c r="O183" s="15"/>
      <c r="P183" s="15"/>
      <c r="Q183" s="15"/>
      <c r="R183" s="102"/>
      <c r="S183" s="15"/>
      <c r="T183" s="102"/>
      <c r="U183" s="15"/>
      <c r="V183" s="14" t="s">
        <v>222</v>
      </c>
      <c r="W183" s="14"/>
      <c r="X183" s="10"/>
    </row>
    <row r="184" spans="1:24" x14ac:dyDescent="0.3">
      <c r="A184" s="13" t="s">
        <v>227</v>
      </c>
      <c r="B184" s="13" t="s">
        <v>256</v>
      </c>
      <c r="C184" s="13" t="s">
        <v>257</v>
      </c>
      <c r="D184" s="14">
        <v>1</v>
      </c>
      <c r="E184" s="10"/>
      <c r="F184" s="10"/>
      <c r="G184" s="13" t="s">
        <v>259</v>
      </c>
      <c r="H184" s="10" t="s">
        <v>223</v>
      </c>
      <c r="I184" s="10" t="s">
        <v>223</v>
      </c>
      <c r="J184" s="10"/>
      <c r="K184" s="14"/>
      <c r="L184" s="15"/>
      <c r="M184" s="15"/>
      <c r="N184" s="16"/>
      <c r="O184" s="15"/>
      <c r="P184" s="15"/>
      <c r="Q184" s="15"/>
      <c r="R184" s="102"/>
      <c r="S184" s="15"/>
      <c r="T184" s="102"/>
      <c r="U184" s="15"/>
      <c r="V184" s="14" t="s">
        <v>222</v>
      </c>
      <c r="W184" s="14"/>
      <c r="X184" s="10"/>
    </row>
    <row r="185" spans="1:24" x14ac:dyDescent="0.3">
      <c r="A185" s="13" t="s">
        <v>227</v>
      </c>
      <c r="B185" s="13" t="s">
        <v>256</v>
      </c>
      <c r="C185" s="13" t="s">
        <v>257</v>
      </c>
      <c r="D185" s="14">
        <v>1</v>
      </c>
      <c r="E185" s="10"/>
      <c r="F185" s="10"/>
      <c r="G185" s="13" t="s">
        <v>259</v>
      </c>
      <c r="H185" s="10" t="s">
        <v>223</v>
      </c>
      <c r="I185" s="10" t="s">
        <v>223</v>
      </c>
      <c r="J185" s="10"/>
      <c r="K185" s="14"/>
      <c r="L185" s="15"/>
      <c r="M185" s="15"/>
      <c r="N185" s="16"/>
      <c r="O185" s="15"/>
      <c r="P185" s="15"/>
      <c r="Q185" s="15"/>
      <c r="R185" s="102"/>
      <c r="S185" s="15"/>
      <c r="T185" s="102"/>
      <c r="U185" s="15"/>
      <c r="V185" s="14" t="s">
        <v>222</v>
      </c>
      <c r="W185" s="14"/>
      <c r="X185" s="10"/>
    </row>
    <row r="186" spans="1:24" x14ac:dyDescent="0.3">
      <c r="A186" s="13" t="s">
        <v>227</v>
      </c>
      <c r="B186" s="13" t="s">
        <v>256</v>
      </c>
      <c r="C186" s="13" t="s">
        <v>257</v>
      </c>
      <c r="D186" s="14">
        <v>1</v>
      </c>
      <c r="E186" s="10"/>
      <c r="F186" s="10"/>
      <c r="G186" s="13" t="s">
        <v>232</v>
      </c>
      <c r="H186" s="10" t="s">
        <v>223</v>
      </c>
      <c r="I186" s="10" t="s">
        <v>223</v>
      </c>
      <c r="J186" s="10"/>
      <c r="K186" s="14"/>
      <c r="L186" s="15"/>
      <c r="M186" s="15"/>
      <c r="N186" s="16"/>
      <c r="O186" s="15"/>
      <c r="P186" s="15"/>
      <c r="Q186" s="15"/>
      <c r="R186" s="102"/>
      <c r="S186" s="15"/>
      <c r="T186" s="102"/>
      <c r="U186" s="15"/>
      <c r="V186" s="14" t="s">
        <v>222</v>
      </c>
      <c r="W186" s="14"/>
      <c r="X186" s="10"/>
    </row>
    <row r="187" spans="1:24" x14ac:dyDescent="0.3">
      <c r="A187" s="13" t="s">
        <v>227</v>
      </c>
      <c r="B187" s="13" t="s">
        <v>256</v>
      </c>
      <c r="C187" s="13" t="s">
        <v>257</v>
      </c>
      <c r="D187" s="14">
        <v>3</v>
      </c>
      <c r="E187" s="10"/>
      <c r="F187" s="10"/>
      <c r="G187" s="13" t="s">
        <v>369</v>
      </c>
      <c r="H187" s="10" t="s">
        <v>146</v>
      </c>
      <c r="I187" s="10" t="s">
        <v>403</v>
      </c>
      <c r="J187" s="10"/>
      <c r="K187" s="14"/>
      <c r="L187" s="15"/>
      <c r="M187" s="15"/>
      <c r="N187" s="16"/>
      <c r="O187" s="15"/>
      <c r="P187" s="15"/>
      <c r="Q187" s="15"/>
      <c r="R187" s="102"/>
      <c r="S187" s="15"/>
      <c r="T187" s="102"/>
      <c r="U187" s="15"/>
      <c r="V187" s="14" t="s">
        <v>222</v>
      </c>
      <c r="W187" s="14"/>
      <c r="X187" s="10"/>
    </row>
    <row r="188" spans="1:24" x14ac:dyDescent="0.3">
      <c r="A188" s="13" t="s">
        <v>227</v>
      </c>
      <c r="B188" s="13" t="s">
        <v>256</v>
      </c>
      <c r="C188" s="13" t="s">
        <v>257</v>
      </c>
      <c r="D188" s="14">
        <v>3</v>
      </c>
      <c r="E188" s="10"/>
      <c r="F188" s="10"/>
      <c r="G188" s="13" t="s">
        <v>369</v>
      </c>
      <c r="H188" s="10" t="s">
        <v>146</v>
      </c>
      <c r="I188" s="10" t="s">
        <v>372</v>
      </c>
      <c r="J188" s="10"/>
      <c r="K188" s="14"/>
      <c r="L188" s="15"/>
      <c r="M188" s="15"/>
      <c r="N188" s="16"/>
      <c r="O188" s="15"/>
      <c r="P188" s="15"/>
      <c r="Q188" s="15"/>
      <c r="R188" s="102"/>
      <c r="S188" s="15"/>
      <c r="T188" s="102"/>
      <c r="U188" s="15"/>
      <c r="V188" s="14" t="s">
        <v>222</v>
      </c>
      <c r="W188" s="14"/>
      <c r="X188" s="10"/>
    </row>
    <row r="189" spans="1:24" x14ac:dyDescent="0.3">
      <c r="A189" s="13" t="s">
        <v>227</v>
      </c>
      <c r="B189" s="13" t="s">
        <v>256</v>
      </c>
      <c r="C189" s="13" t="s">
        <v>257</v>
      </c>
      <c r="D189" s="14">
        <v>3</v>
      </c>
      <c r="E189" s="10"/>
      <c r="F189" s="10"/>
      <c r="G189" s="13" t="s">
        <v>369</v>
      </c>
      <c r="H189" s="10" t="s">
        <v>146</v>
      </c>
      <c r="I189" s="10" t="s">
        <v>404</v>
      </c>
      <c r="J189" s="10"/>
      <c r="K189" s="14"/>
      <c r="L189" s="15"/>
      <c r="M189" s="15"/>
      <c r="N189" s="16"/>
      <c r="O189" s="15"/>
      <c r="P189" s="15"/>
      <c r="Q189" s="15"/>
      <c r="R189" s="102"/>
      <c r="S189" s="15"/>
      <c r="T189" s="102"/>
      <c r="U189" s="15"/>
      <c r="V189" s="14" t="s">
        <v>222</v>
      </c>
      <c r="W189" s="14"/>
      <c r="X189" s="10"/>
    </row>
    <row r="190" spans="1:24" x14ac:dyDescent="0.3">
      <c r="A190" s="13" t="s">
        <v>227</v>
      </c>
      <c r="B190" s="13" t="s">
        <v>256</v>
      </c>
      <c r="C190" s="13" t="s">
        <v>257</v>
      </c>
      <c r="D190" s="14">
        <v>3</v>
      </c>
      <c r="E190" s="10"/>
      <c r="F190" s="10"/>
      <c r="G190" s="13" t="s">
        <v>369</v>
      </c>
      <c r="H190" s="10" t="s">
        <v>146</v>
      </c>
      <c r="I190" s="10" t="s">
        <v>404</v>
      </c>
      <c r="J190" s="10"/>
      <c r="K190" s="14"/>
      <c r="L190" s="15"/>
      <c r="M190" s="15"/>
      <c r="N190" s="16"/>
      <c r="O190" s="15"/>
      <c r="P190" s="15"/>
      <c r="Q190" s="15"/>
      <c r="R190" s="102"/>
      <c r="S190" s="15"/>
      <c r="T190" s="102"/>
      <c r="U190" s="15"/>
      <c r="V190" s="14" t="s">
        <v>222</v>
      </c>
      <c r="W190" s="14"/>
      <c r="X190" s="10"/>
    </row>
    <row r="191" spans="1:24" x14ac:dyDescent="0.3">
      <c r="A191" s="13" t="s">
        <v>227</v>
      </c>
      <c r="B191" s="13" t="s">
        <v>256</v>
      </c>
      <c r="C191" s="13" t="s">
        <v>257</v>
      </c>
      <c r="D191" s="14">
        <v>3</v>
      </c>
      <c r="E191" s="10"/>
      <c r="F191" s="10"/>
      <c r="G191" s="13" t="s">
        <v>369</v>
      </c>
      <c r="H191" s="10" t="s">
        <v>146</v>
      </c>
      <c r="I191" s="10" t="s">
        <v>374</v>
      </c>
      <c r="J191" s="10"/>
      <c r="K191" s="14"/>
      <c r="L191" s="15"/>
      <c r="M191" s="15"/>
      <c r="N191" s="16"/>
      <c r="O191" s="15"/>
      <c r="P191" s="15"/>
      <c r="Q191" s="15"/>
      <c r="R191" s="102"/>
      <c r="S191" s="15"/>
      <c r="T191" s="102"/>
      <c r="U191" s="15"/>
      <c r="V191" s="14" t="s">
        <v>222</v>
      </c>
      <c r="W191" s="14"/>
      <c r="X191" s="10"/>
    </row>
    <row r="192" spans="1:24" x14ac:dyDescent="0.3">
      <c r="A192" s="13" t="s">
        <v>227</v>
      </c>
      <c r="B192" s="13" t="s">
        <v>256</v>
      </c>
      <c r="C192" s="13" t="s">
        <v>257</v>
      </c>
      <c r="D192" s="14">
        <v>3</v>
      </c>
      <c r="E192" s="10"/>
      <c r="F192" s="10"/>
      <c r="G192" s="13" t="s">
        <v>369</v>
      </c>
      <c r="H192" s="10" t="s">
        <v>146</v>
      </c>
      <c r="I192" s="10" t="s">
        <v>375</v>
      </c>
      <c r="J192" s="10"/>
      <c r="K192" s="14"/>
      <c r="L192" s="15"/>
      <c r="M192" s="15"/>
      <c r="N192" s="16"/>
      <c r="O192" s="15"/>
      <c r="P192" s="15"/>
      <c r="Q192" s="15"/>
      <c r="R192" s="102"/>
      <c r="S192" s="15"/>
      <c r="T192" s="102"/>
      <c r="U192" s="15"/>
      <c r="V192" s="14" t="s">
        <v>222</v>
      </c>
      <c r="W192" s="14"/>
      <c r="X192" s="10"/>
    </row>
    <row r="193" spans="1:24" x14ac:dyDescent="0.3">
      <c r="A193" s="13" t="s">
        <v>227</v>
      </c>
      <c r="B193" s="13" t="s">
        <v>256</v>
      </c>
      <c r="C193" s="13" t="s">
        <v>257</v>
      </c>
      <c r="D193" s="14">
        <v>3</v>
      </c>
      <c r="E193" s="10"/>
      <c r="F193" s="10"/>
      <c r="G193" s="13" t="s">
        <v>369</v>
      </c>
      <c r="H193" s="10" t="s">
        <v>146</v>
      </c>
      <c r="I193" s="10" t="s">
        <v>375</v>
      </c>
      <c r="J193" s="10"/>
      <c r="K193" s="14"/>
      <c r="L193" s="15"/>
      <c r="M193" s="15"/>
      <c r="N193" s="16"/>
      <c r="O193" s="15"/>
      <c r="P193" s="15"/>
      <c r="Q193" s="15"/>
      <c r="R193" s="102"/>
      <c r="S193" s="15"/>
      <c r="T193" s="102"/>
      <c r="U193" s="15"/>
      <c r="V193" s="14" t="s">
        <v>222</v>
      </c>
      <c r="W193" s="14"/>
      <c r="X193" s="10"/>
    </row>
    <row r="194" spans="1:24" x14ac:dyDescent="0.3">
      <c r="A194" s="13" t="s">
        <v>227</v>
      </c>
      <c r="B194" s="13" t="s">
        <v>249</v>
      </c>
      <c r="C194" s="13" t="s">
        <v>250</v>
      </c>
      <c r="D194" s="14">
        <v>3</v>
      </c>
      <c r="E194" s="10"/>
      <c r="F194" s="10"/>
      <c r="G194" s="13" t="s">
        <v>280</v>
      </c>
      <c r="H194" s="10" t="s">
        <v>281</v>
      </c>
      <c r="I194" s="10" t="s">
        <v>223</v>
      </c>
      <c r="J194" s="10"/>
      <c r="K194" s="14"/>
      <c r="L194" s="15"/>
      <c r="M194" s="15"/>
      <c r="N194" s="16"/>
      <c r="O194" s="15"/>
      <c r="P194" s="15"/>
      <c r="Q194" s="15"/>
      <c r="R194" s="102"/>
      <c r="S194" s="15"/>
      <c r="T194" s="102"/>
      <c r="U194" s="15"/>
      <c r="V194" s="14" t="s">
        <v>222</v>
      </c>
      <c r="W194" s="14"/>
      <c r="X194" s="10"/>
    </row>
    <row r="195" spans="1:24" x14ac:dyDescent="0.3">
      <c r="A195" s="13" t="s">
        <v>227</v>
      </c>
      <c r="B195" s="13" t="s">
        <v>228</v>
      </c>
      <c r="C195" s="13" t="s">
        <v>178</v>
      </c>
      <c r="D195" s="14">
        <v>1</v>
      </c>
      <c r="E195" s="10"/>
      <c r="F195" s="10"/>
      <c r="G195" s="13" t="s">
        <v>251</v>
      </c>
      <c r="H195" s="10" t="s">
        <v>134</v>
      </c>
      <c r="I195" s="10" t="s">
        <v>405</v>
      </c>
      <c r="J195" s="10"/>
      <c r="K195" s="35"/>
      <c r="L195" s="15"/>
      <c r="M195" s="15"/>
      <c r="N195" s="16"/>
      <c r="O195" s="15"/>
      <c r="P195" s="15"/>
      <c r="Q195" s="15"/>
      <c r="R195" s="102"/>
      <c r="S195" s="15"/>
      <c r="T195" s="102"/>
      <c r="U195" s="15"/>
      <c r="V195" s="14"/>
      <c r="W195" s="14" t="s">
        <v>222</v>
      </c>
      <c r="X195" s="10"/>
    </row>
    <row r="196" spans="1:24" x14ac:dyDescent="0.3">
      <c r="A196" s="13" t="s">
        <v>217</v>
      </c>
      <c r="B196" s="13" t="s">
        <v>218</v>
      </c>
      <c r="C196" s="13" t="s">
        <v>178</v>
      </c>
      <c r="D196" s="14">
        <v>3</v>
      </c>
      <c r="E196" s="10"/>
      <c r="F196" s="10"/>
      <c r="G196" s="13" t="s">
        <v>46</v>
      </c>
      <c r="H196" s="10" t="s">
        <v>134</v>
      </c>
      <c r="I196" s="10" t="s">
        <v>406</v>
      </c>
      <c r="J196" s="10"/>
      <c r="K196" s="14"/>
      <c r="L196" s="15"/>
      <c r="M196" s="15"/>
      <c r="N196" s="16"/>
      <c r="O196" s="15"/>
      <c r="P196" s="15"/>
      <c r="Q196" s="15"/>
      <c r="R196" s="102"/>
      <c r="S196" s="15"/>
      <c r="T196" s="102"/>
      <c r="U196" s="15"/>
      <c r="V196" s="14"/>
      <c r="W196" s="14" t="s">
        <v>222</v>
      </c>
      <c r="X196" s="10"/>
    </row>
    <row r="197" spans="1:24" x14ac:dyDescent="0.3">
      <c r="A197" s="13" t="s">
        <v>227</v>
      </c>
      <c r="B197" s="13" t="s">
        <v>256</v>
      </c>
      <c r="C197" s="13" t="s">
        <v>257</v>
      </c>
      <c r="D197" s="14">
        <v>3</v>
      </c>
      <c r="E197" s="10"/>
      <c r="F197" s="10"/>
      <c r="G197" s="13" t="s">
        <v>251</v>
      </c>
      <c r="H197" s="10" t="s">
        <v>134</v>
      </c>
      <c r="I197" s="10" t="s">
        <v>407</v>
      </c>
      <c r="J197" s="10"/>
      <c r="K197" s="14"/>
      <c r="L197" s="15"/>
      <c r="M197" s="15"/>
      <c r="N197" s="16"/>
      <c r="O197" s="15"/>
      <c r="P197" s="15"/>
      <c r="Q197" s="15"/>
      <c r="R197" s="102"/>
      <c r="S197" s="15"/>
      <c r="T197" s="102"/>
      <c r="U197" s="15"/>
      <c r="V197" s="14"/>
      <c r="W197" s="14" t="s">
        <v>222</v>
      </c>
      <c r="X197" s="10"/>
    </row>
    <row r="198" spans="1:24" x14ac:dyDescent="0.3">
      <c r="A198" s="13" t="s">
        <v>217</v>
      </c>
      <c r="B198" s="13" t="s">
        <v>218</v>
      </c>
      <c r="C198" s="13" t="s">
        <v>178</v>
      </c>
      <c r="D198" s="14">
        <v>3</v>
      </c>
      <c r="E198" s="10"/>
      <c r="F198" s="10"/>
      <c r="G198" s="13" t="s">
        <v>251</v>
      </c>
      <c r="H198" s="10" t="s">
        <v>134</v>
      </c>
      <c r="I198" s="10" t="s">
        <v>408</v>
      </c>
      <c r="J198" s="10"/>
      <c r="K198" s="14"/>
      <c r="L198" s="15"/>
      <c r="M198" s="15"/>
      <c r="N198" s="16"/>
      <c r="O198" s="15"/>
      <c r="P198" s="15"/>
      <c r="Q198" s="15"/>
      <c r="R198" s="102"/>
      <c r="S198" s="15"/>
      <c r="T198" s="102"/>
      <c r="U198" s="15"/>
      <c r="V198" s="14"/>
      <c r="W198" s="14" t="s">
        <v>222</v>
      </c>
      <c r="X198" s="10" t="s">
        <v>409</v>
      </c>
    </row>
    <row r="199" spans="1:24" x14ac:dyDescent="0.3">
      <c r="A199" s="13" t="s">
        <v>227</v>
      </c>
      <c r="B199" s="13" t="s">
        <v>249</v>
      </c>
      <c r="C199" s="13" t="s">
        <v>250</v>
      </c>
      <c r="D199" s="14">
        <v>1</v>
      </c>
      <c r="E199" s="10"/>
      <c r="F199" s="10"/>
      <c r="G199" s="13" t="s">
        <v>300</v>
      </c>
      <c r="H199" s="10" t="s">
        <v>146</v>
      </c>
      <c r="I199" s="10" t="s">
        <v>410</v>
      </c>
      <c r="J199" s="10"/>
      <c r="K199" s="14"/>
      <c r="L199" s="15"/>
      <c r="M199" s="15"/>
      <c r="N199" s="16"/>
      <c r="O199" s="15"/>
      <c r="P199" s="15"/>
      <c r="Q199" s="15"/>
      <c r="R199" s="102"/>
      <c r="S199" s="15"/>
      <c r="T199" s="102"/>
      <c r="U199" s="15"/>
      <c r="V199" s="14" t="s">
        <v>222</v>
      </c>
      <c r="W199" s="14"/>
      <c r="X199" s="10"/>
    </row>
    <row r="200" spans="1:24" x14ac:dyDescent="0.3">
      <c r="A200" s="13" t="s">
        <v>227</v>
      </c>
      <c r="B200" s="13" t="s">
        <v>228</v>
      </c>
      <c r="C200" s="13" t="s">
        <v>178</v>
      </c>
      <c r="D200" s="14">
        <v>1</v>
      </c>
      <c r="E200" s="10"/>
      <c r="F200" s="10"/>
      <c r="G200" s="13" t="s">
        <v>300</v>
      </c>
      <c r="H200" s="10" t="s">
        <v>146</v>
      </c>
      <c r="I200" s="10" t="s">
        <v>411</v>
      </c>
      <c r="J200" s="10"/>
      <c r="K200" s="14"/>
      <c r="L200" s="15"/>
      <c r="M200" s="15"/>
      <c r="N200" s="16"/>
      <c r="O200" s="15"/>
      <c r="P200" s="15"/>
      <c r="Q200" s="15"/>
      <c r="R200" s="102"/>
      <c r="S200" s="15"/>
      <c r="T200" s="102"/>
      <c r="U200" s="15"/>
      <c r="V200" s="14" t="s">
        <v>222</v>
      </c>
      <c r="W200" s="14"/>
      <c r="X200" s="10"/>
    </row>
    <row r="201" spans="1:24" x14ac:dyDescent="0.3">
      <c r="A201" s="13" t="s">
        <v>227</v>
      </c>
      <c r="B201" s="13" t="s">
        <v>249</v>
      </c>
      <c r="C201" s="13" t="s">
        <v>250</v>
      </c>
      <c r="D201" s="14">
        <v>1</v>
      </c>
      <c r="E201" s="10"/>
      <c r="F201" s="10"/>
      <c r="G201" s="13" t="s">
        <v>220</v>
      </c>
      <c r="H201" s="10" t="s">
        <v>146</v>
      </c>
      <c r="I201" s="10" t="s">
        <v>412</v>
      </c>
      <c r="J201" s="10"/>
      <c r="K201" s="14"/>
      <c r="L201" s="15"/>
      <c r="M201" s="15"/>
      <c r="N201" s="16"/>
      <c r="O201" s="15"/>
      <c r="P201" s="15"/>
      <c r="Q201" s="15"/>
      <c r="R201" s="102"/>
      <c r="S201" s="15"/>
      <c r="T201" s="102"/>
      <c r="U201" s="15"/>
      <c r="V201" s="14" t="s">
        <v>222</v>
      </c>
      <c r="W201" s="14"/>
      <c r="X201" s="10"/>
    </row>
    <row r="202" spans="1:24" x14ac:dyDescent="0.3">
      <c r="A202" s="13" t="s">
        <v>227</v>
      </c>
      <c r="B202" s="13" t="s">
        <v>249</v>
      </c>
      <c r="C202" s="13" t="s">
        <v>250</v>
      </c>
      <c r="D202" s="14">
        <v>3</v>
      </c>
      <c r="E202" s="10"/>
      <c r="F202" s="10"/>
      <c r="G202" s="13" t="s">
        <v>142</v>
      </c>
      <c r="H202" s="10" t="s">
        <v>223</v>
      </c>
      <c r="I202" s="10" t="s">
        <v>223</v>
      </c>
      <c r="J202" s="10"/>
      <c r="K202" s="14"/>
      <c r="L202" s="15"/>
      <c r="M202" s="15"/>
      <c r="N202" s="16"/>
      <c r="O202" s="15"/>
      <c r="P202" s="15"/>
      <c r="Q202" s="15"/>
      <c r="R202" s="102"/>
      <c r="S202" s="15"/>
      <c r="T202" s="102"/>
      <c r="U202" s="15"/>
      <c r="V202" s="14" t="s">
        <v>222</v>
      </c>
      <c r="W202" s="14"/>
      <c r="X202" s="10" t="s">
        <v>413</v>
      </c>
    </row>
    <row r="203" spans="1:24" x14ac:dyDescent="0.3">
      <c r="A203" s="13" t="s">
        <v>227</v>
      </c>
      <c r="B203" s="13" t="s">
        <v>249</v>
      </c>
      <c r="C203" s="13" t="s">
        <v>250</v>
      </c>
      <c r="D203" s="14">
        <v>3</v>
      </c>
      <c r="E203" s="10"/>
      <c r="F203" s="10"/>
      <c r="G203" s="13" t="s">
        <v>287</v>
      </c>
      <c r="H203" s="10" t="s">
        <v>414</v>
      </c>
      <c r="I203" s="10" t="s">
        <v>415</v>
      </c>
      <c r="J203" s="10"/>
      <c r="K203" s="14"/>
      <c r="L203" s="15"/>
      <c r="M203" s="15"/>
      <c r="N203" s="16"/>
      <c r="O203" s="15"/>
      <c r="P203" s="15"/>
      <c r="Q203" s="15"/>
      <c r="R203" s="102"/>
      <c r="S203" s="15"/>
      <c r="T203" s="102"/>
      <c r="U203" s="15"/>
      <c r="V203" s="14" t="s">
        <v>222</v>
      </c>
      <c r="W203" s="14"/>
      <c r="X203" s="10" t="s">
        <v>1912</v>
      </c>
    </row>
    <row r="204" spans="1:24" x14ac:dyDescent="0.3">
      <c r="A204" s="13" t="s">
        <v>227</v>
      </c>
      <c r="B204" s="13" t="s">
        <v>228</v>
      </c>
      <c r="C204" s="13" t="s">
        <v>178</v>
      </c>
      <c r="D204" s="14">
        <v>1</v>
      </c>
      <c r="E204" s="10"/>
      <c r="F204" s="10"/>
      <c r="G204" s="13" t="s">
        <v>300</v>
      </c>
      <c r="H204" s="10" t="s">
        <v>146</v>
      </c>
      <c r="I204" s="10" t="s">
        <v>416</v>
      </c>
      <c r="J204" s="10"/>
      <c r="K204" s="14"/>
      <c r="L204" s="15"/>
      <c r="M204" s="15"/>
      <c r="N204" s="16"/>
      <c r="O204" s="15"/>
      <c r="P204" s="15"/>
      <c r="Q204" s="15"/>
      <c r="R204" s="102"/>
      <c r="S204" s="15"/>
      <c r="T204" s="102"/>
      <c r="U204" s="15"/>
      <c r="V204" s="14" t="s">
        <v>222</v>
      </c>
      <c r="W204" s="14"/>
      <c r="X204" s="10"/>
    </row>
    <row r="205" spans="1:24" x14ac:dyDescent="0.3">
      <c r="A205" s="13" t="s">
        <v>227</v>
      </c>
      <c r="B205" s="13" t="s">
        <v>249</v>
      </c>
      <c r="C205" s="13" t="s">
        <v>250</v>
      </c>
      <c r="D205" s="14">
        <v>3</v>
      </c>
      <c r="E205" s="10"/>
      <c r="F205" s="10"/>
      <c r="G205" s="13" t="s">
        <v>300</v>
      </c>
      <c r="H205" s="10" t="s">
        <v>146</v>
      </c>
      <c r="I205" s="10" t="s">
        <v>417</v>
      </c>
      <c r="J205" s="10"/>
      <c r="K205" s="14"/>
      <c r="L205" s="15"/>
      <c r="M205" s="15"/>
      <c r="N205" s="16"/>
      <c r="O205" s="15"/>
      <c r="P205" s="15"/>
      <c r="Q205" s="15"/>
      <c r="R205" s="102"/>
      <c r="S205" s="15"/>
      <c r="T205" s="102"/>
      <c r="U205" s="15"/>
      <c r="V205" s="14" t="s">
        <v>222</v>
      </c>
      <c r="W205" s="14"/>
      <c r="X205" s="10"/>
    </row>
    <row r="206" spans="1:24" x14ac:dyDescent="0.3">
      <c r="A206" s="13" t="s">
        <v>227</v>
      </c>
      <c r="B206" s="13" t="s">
        <v>249</v>
      </c>
      <c r="C206" s="13" t="s">
        <v>250</v>
      </c>
      <c r="D206" s="14">
        <v>1</v>
      </c>
      <c r="E206" s="10"/>
      <c r="F206" s="10"/>
      <c r="G206" s="13" t="s">
        <v>300</v>
      </c>
      <c r="H206" s="10" t="s">
        <v>146</v>
      </c>
      <c r="I206" s="10" t="s">
        <v>417</v>
      </c>
      <c r="J206" s="10"/>
      <c r="K206" s="14"/>
      <c r="L206" s="15"/>
      <c r="M206" s="15"/>
      <c r="N206" s="16"/>
      <c r="O206" s="15"/>
      <c r="P206" s="15"/>
      <c r="Q206" s="15"/>
      <c r="R206" s="102"/>
      <c r="S206" s="15"/>
      <c r="T206" s="102"/>
      <c r="U206" s="15"/>
      <c r="V206" s="14" t="s">
        <v>222</v>
      </c>
      <c r="W206" s="14"/>
      <c r="X206" s="10"/>
    </row>
    <row r="207" spans="1:24" x14ac:dyDescent="0.3">
      <c r="A207" s="13" t="s">
        <v>217</v>
      </c>
      <c r="B207" s="13" t="s">
        <v>295</v>
      </c>
      <c r="C207" s="13" t="s">
        <v>392</v>
      </c>
      <c r="D207" s="14">
        <v>1</v>
      </c>
      <c r="E207" s="10"/>
      <c r="F207" s="10"/>
      <c r="G207" s="13" t="s">
        <v>300</v>
      </c>
      <c r="H207" s="10" t="s">
        <v>146</v>
      </c>
      <c r="I207" s="10" t="s">
        <v>418</v>
      </c>
      <c r="J207" s="10"/>
      <c r="K207" s="14"/>
      <c r="L207" s="15"/>
      <c r="M207" s="15"/>
      <c r="N207" s="16"/>
      <c r="O207" s="15"/>
      <c r="P207" s="15"/>
      <c r="Q207" s="15"/>
      <c r="R207" s="102"/>
      <c r="S207" s="15"/>
      <c r="T207" s="102"/>
      <c r="U207" s="15"/>
      <c r="V207" s="14" t="s">
        <v>222</v>
      </c>
      <c r="W207" s="14"/>
      <c r="X207" s="10"/>
    </row>
    <row r="208" spans="1:24" ht="28.8" x14ac:dyDescent="0.3">
      <c r="A208" s="13" t="s">
        <v>217</v>
      </c>
      <c r="B208" s="13" t="s">
        <v>218</v>
      </c>
      <c r="C208" s="13" t="s">
        <v>178</v>
      </c>
      <c r="D208" s="110">
        <v>1</v>
      </c>
      <c r="E208" s="10"/>
      <c r="F208" s="10"/>
      <c r="G208" s="13" t="s">
        <v>251</v>
      </c>
      <c r="H208" s="10" t="s">
        <v>140</v>
      </c>
      <c r="I208" s="10" t="s">
        <v>419</v>
      </c>
      <c r="J208" s="10"/>
      <c r="K208" s="14"/>
      <c r="L208" s="15"/>
      <c r="M208" s="15"/>
      <c r="N208" s="16"/>
      <c r="O208" s="15"/>
      <c r="P208" s="15"/>
      <c r="Q208" s="15"/>
      <c r="R208" s="102"/>
      <c r="S208" s="15"/>
      <c r="T208" s="102"/>
      <c r="U208" s="15"/>
      <c r="V208" s="14"/>
      <c r="W208" s="14" t="s">
        <v>222</v>
      </c>
      <c r="X208" s="10" t="s">
        <v>1911</v>
      </c>
    </row>
    <row r="209" spans="1:24" x14ac:dyDescent="0.3">
      <c r="A209" s="13" t="s">
        <v>217</v>
      </c>
      <c r="B209" s="13" t="s">
        <v>218</v>
      </c>
      <c r="C209" s="13" t="s">
        <v>178</v>
      </c>
      <c r="D209" s="14">
        <v>3</v>
      </c>
      <c r="E209" s="10"/>
      <c r="F209" s="10"/>
      <c r="G209" s="13" t="s">
        <v>46</v>
      </c>
      <c r="H209" s="10" t="s">
        <v>140</v>
      </c>
      <c r="I209" s="10" t="s">
        <v>420</v>
      </c>
      <c r="J209" s="10"/>
      <c r="K209" s="14"/>
      <c r="L209" s="15"/>
      <c r="M209" s="15"/>
      <c r="N209" s="16"/>
      <c r="O209" s="15"/>
      <c r="P209" s="15"/>
      <c r="Q209" s="15"/>
      <c r="R209" s="102"/>
      <c r="S209" s="15"/>
      <c r="T209" s="102"/>
      <c r="U209" s="15"/>
      <c r="V209" s="14"/>
      <c r="W209" s="14" t="s">
        <v>222</v>
      </c>
      <c r="X209" s="10" t="s">
        <v>286</v>
      </c>
    </row>
    <row r="210" spans="1:24" x14ac:dyDescent="0.3">
      <c r="A210" s="13" t="s">
        <v>227</v>
      </c>
      <c r="B210" s="13" t="s">
        <v>249</v>
      </c>
      <c r="C210" s="13" t="s">
        <v>250</v>
      </c>
      <c r="D210" s="14">
        <v>1</v>
      </c>
      <c r="E210" s="10"/>
      <c r="F210" s="10"/>
      <c r="G210" s="13" t="s">
        <v>230</v>
      </c>
      <c r="H210" s="10" t="s">
        <v>146</v>
      </c>
      <c r="I210" s="10" t="s">
        <v>421</v>
      </c>
      <c r="J210" s="10"/>
      <c r="K210" s="14"/>
      <c r="L210" s="15"/>
      <c r="M210" s="15"/>
      <c r="N210" s="16"/>
      <c r="O210" s="15"/>
      <c r="P210" s="15"/>
      <c r="Q210" s="15"/>
      <c r="R210" s="102"/>
      <c r="S210" s="15"/>
      <c r="T210" s="102"/>
      <c r="U210" s="15"/>
      <c r="V210" s="14"/>
      <c r="W210" s="14" t="s">
        <v>222</v>
      </c>
      <c r="X210" s="10" t="s">
        <v>1912</v>
      </c>
    </row>
    <row r="211" spans="1:24" x14ac:dyDescent="0.3">
      <c r="A211" s="13" t="s">
        <v>227</v>
      </c>
      <c r="B211" s="13" t="s">
        <v>249</v>
      </c>
      <c r="C211" s="13" t="s">
        <v>250</v>
      </c>
      <c r="D211" s="14">
        <v>1</v>
      </c>
      <c r="E211" s="10"/>
      <c r="F211" s="10"/>
      <c r="G211" s="13" t="s">
        <v>220</v>
      </c>
      <c r="H211" s="10" t="s">
        <v>146</v>
      </c>
      <c r="I211" s="10" t="s">
        <v>412</v>
      </c>
      <c r="J211" s="10"/>
      <c r="K211" s="14"/>
      <c r="L211" s="15"/>
      <c r="M211" s="15"/>
      <c r="N211" s="16"/>
      <c r="O211" s="15"/>
      <c r="P211" s="15"/>
      <c r="Q211" s="15"/>
      <c r="R211" s="102"/>
      <c r="S211" s="15"/>
      <c r="T211" s="102"/>
      <c r="U211" s="15"/>
      <c r="V211" s="14" t="s">
        <v>222</v>
      </c>
      <c r="W211" s="14"/>
      <c r="X211" s="10"/>
    </row>
    <row r="212" spans="1:24" x14ac:dyDescent="0.3">
      <c r="A212" s="13" t="s">
        <v>227</v>
      </c>
      <c r="B212" s="13" t="s">
        <v>249</v>
      </c>
      <c r="C212" s="13" t="s">
        <v>250</v>
      </c>
      <c r="D212" s="14">
        <v>1</v>
      </c>
      <c r="E212" s="10"/>
      <c r="F212" s="10"/>
      <c r="G212" s="13" t="s">
        <v>220</v>
      </c>
      <c r="H212" s="10" t="s">
        <v>146</v>
      </c>
      <c r="I212" s="10" t="s">
        <v>412</v>
      </c>
      <c r="J212" s="10"/>
      <c r="K212" s="14"/>
      <c r="L212" s="15"/>
      <c r="M212" s="15"/>
      <c r="N212" s="16"/>
      <c r="O212" s="15"/>
      <c r="P212" s="15"/>
      <c r="Q212" s="15"/>
      <c r="R212" s="102"/>
      <c r="S212" s="15"/>
      <c r="T212" s="102"/>
      <c r="U212" s="15"/>
      <c r="V212" s="14" t="s">
        <v>222</v>
      </c>
      <c r="W212" s="14"/>
      <c r="X212" s="10"/>
    </row>
    <row r="213" spans="1:24" x14ac:dyDescent="0.3">
      <c r="A213" s="13" t="s">
        <v>227</v>
      </c>
      <c r="B213" s="13" t="s">
        <v>249</v>
      </c>
      <c r="C213" s="13" t="s">
        <v>250</v>
      </c>
      <c r="D213" s="14">
        <v>1</v>
      </c>
      <c r="E213" s="10"/>
      <c r="F213" s="10"/>
      <c r="G213" s="13" t="s">
        <v>220</v>
      </c>
      <c r="H213" s="10" t="s">
        <v>146</v>
      </c>
      <c r="I213" s="10" t="s">
        <v>412</v>
      </c>
      <c r="J213" s="10"/>
      <c r="K213" s="14"/>
      <c r="L213" s="15"/>
      <c r="M213" s="15"/>
      <c r="N213" s="16"/>
      <c r="O213" s="15"/>
      <c r="P213" s="15"/>
      <c r="Q213" s="15"/>
      <c r="R213" s="102"/>
      <c r="S213" s="15"/>
      <c r="T213" s="102"/>
      <c r="U213" s="15"/>
      <c r="V213" s="14" t="s">
        <v>222</v>
      </c>
      <c r="W213" s="14"/>
      <c r="X213" s="10"/>
    </row>
    <row r="214" spans="1:24" x14ac:dyDescent="0.3">
      <c r="A214" s="13" t="s">
        <v>227</v>
      </c>
      <c r="B214" s="13" t="s">
        <v>249</v>
      </c>
      <c r="C214" s="13" t="s">
        <v>250</v>
      </c>
      <c r="D214" s="14">
        <v>1</v>
      </c>
      <c r="E214" s="10"/>
      <c r="F214" s="10"/>
      <c r="G214" s="13" t="s">
        <v>220</v>
      </c>
      <c r="H214" s="10" t="s">
        <v>146</v>
      </c>
      <c r="I214" s="10" t="s">
        <v>412</v>
      </c>
      <c r="J214" s="10"/>
      <c r="K214" s="14"/>
      <c r="L214" s="15"/>
      <c r="M214" s="15"/>
      <c r="N214" s="16"/>
      <c r="O214" s="15"/>
      <c r="P214" s="15"/>
      <c r="Q214" s="15"/>
      <c r="R214" s="102"/>
      <c r="S214" s="15"/>
      <c r="T214" s="102"/>
      <c r="U214" s="15"/>
      <c r="V214" s="14" t="s">
        <v>222</v>
      </c>
      <c r="W214" s="14"/>
      <c r="X214" s="10"/>
    </row>
    <row r="215" spans="1:24" x14ac:dyDescent="0.3">
      <c r="A215" s="13" t="s">
        <v>227</v>
      </c>
      <c r="B215" s="13" t="s">
        <v>249</v>
      </c>
      <c r="C215" s="13" t="s">
        <v>250</v>
      </c>
      <c r="D215" s="14">
        <v>1</v>
      </c>
      <c r="E215" s="10"/>
      <c r="F215" s="10"/>
      <c r="G215" s="13" t="s">
        <v>232</v>
      </c>
      <c r="H215" s="10" t="s">
        <v>223</v>
      </c>
      <c r="I215" s="10" t="s">
        <v>223</v>
      </c>
      <c r="J215" s="10"/>
      <c r="K215" s="14"/>
      <c r="L215" s="15"/>
      <c r="M215" s="15"/>
      <c r="N215" s="16"/>
      <c r="O215" s="15"/>
      <c r="P215" s="15"/>
      <c r="Q215" s="15"/>
      <c r="R215" s="102"/>
      <c r="S215" s="15"/>
      <c r="T215" s="102"/>
      <c r="U215" s="15"/>
      <c r="V215" s="14" t="s">
        <v>222</v>
      </c>
      <c r="W215" s="14"/>
      <c r="X215" s="10"/>
    </row>
    <row r="216" spans="1:24" x14ac:dyDescent="0.3">
      <c r="A216" s="13" t="s">
        <v>227</v>
      </c>
      <c r="B216" s="13" t="s">
        <v>249</v>
      </c>
      <c r="C216" s="13" t="s">
        <v>250</v>
      </c>
      <c r="D216" s="14">
        <v>3</v>
      </c>
      <c r="E216" s="10"/>
      <c r="F216" s="10"/>
      <c r="G216" s="13" t="s">
        <v>369</v>
      </c>
      <c r="H216" s="10" t="s">
        <v>146</v>
      </c>
      <c r="I216" s="10" t="s">
        <v>403</v>
      </c>
      <c r="J216" s="10"/>
      <c r="K216" s="14"/>
      <c r="L216" s="15"/>
      <c r="M216" s="15"/>
      <c r="N216" s="16"/>
      <c r="O216" s="15"/>
      <c r="P216" s="15"/>
      <c r="Q216" s="15"/>
      <c r="R216" s="102"/>
      <c r="S216" s="15"/>
      <c r="T216" s="102"/>
      <c r="U216" s="15"/>
      <c r="V216" s="14" t="s">
        <v>222</v>
      </c>
      <c r="W216" s="14"/>
      <c r="X216" s="10"/>
    </row>
    <row r="217" spans="1:24" x14ac:dyDescent="0.3">
      <c r="A217" s="13" t="s">
        <v>227</v>
      </c>
      <c r="B217" s="13" t="s">
        <v>249</v>
      </c>
      <c r="C217" s="13" t="s">
        <v>250</v>
      </c>
      <c r="D217" s="14">
        <v>3</v>
      </c>
      <c r="E217" s="10"/>
      <c r="F217" s="10"/>
      <c r="G217" s="13" t="s">
        <v>369</v>
      </c>
      <c r="H217" s="10" t="s">
        <v>146</v>
      </c>
      <c r="I217" s="10" t="s">
        <v>372</v>
      </c>
      <c r="J217" s="10"/>
      <c r="K217" s="14"/>
      <c r="L217" s="15"/>
      <c r="M217" s="15"/>
      <c r="N217" s="16"/>
      <c r="O217" s="15"/>
      <c r="P217" s="15"/>
      <c r="Q217" s="15"/>
      <c r="R217" s="102"/>
      <c r="S217" s="15"/>
      <c r="T217" s="102"/>
      <c r="U217" s="15"/>
      <c r="V217" s="14" t="s">
        <v>222</v>
      </c>
      <c r="W217" s="14"/>
      <c r="X217" s="10"/>
    </row>
    <row r="218" spans="1:24" x14ac:dyDescent="0.3">
      <c r="A218" s="13" t="s">
        <v>227</v>
      </c>
      <c r="B218" s="13" t="s">
        <v>249</v>
      </c>
      <c r="C218" s="13" t="s">
        <v>250</v>
      </c>
      <c r="D218" s="14">
        <v>1</v>
      </c>
      <c r="E218" s="10"/>
      <c r="F218" s="10"/>
      <c r="G218" s="13" t="s">
        <v>422</v>
      </c>
      <c r="H218" s="10" t="s">
        <v>423</v>
      </c>
      <c r="I218" s="10" t="s">
        <v>223</v>
      </c>
      <c r="J218" s="10"/>
      <c r="K218" s="14"/>
      <c r="L218" s="15"/>
      <c r="M218" s="15"/>
      <c r="N218" s="16"/>
      <c r="O218" s="15"/>
      <c r="P218" s="15"/>
      <c r="Q218" s="15"/>
      <c r="R218" s="102"/>
      <c r="S218" s="15"/>
      <c r="T218" s="102"/>
      <c r="U218" s="15"/>
      <c r="V218" s="14" t="s">
        <v>222</v>
      </c>
      <c r="W218" s="14"/>
      <c r="X218" s="10"/>
    </row>
    <row r="219" spans="1:24" x14ac:dyDescent="0.3">
      <c r="A219" s="13" t="s">
        <v>227</v>
      </c>
      <c r="B219" s="13" t="s">
        <v>249</v>
      </c>
      <c r="C219" s="13" t="s">
        <v>250</v>
      </c>
      <c r="D219" s="14">
        <v>3</v>
      </c>
      <c r="E219" s="10"/>
      <c r="F219" s="10"/>
      <c r="G219" s="13" t="s">
        <v>424</v>
      </c>
      <c r="H219" s="10" t="s">
        <v>146</v>
      </c>
      <c r="I219" s="10" t="s">
        <v>425</v>
      </c>
      <c r="J219" s="10"/>
      <c r="K219" s="14"/>
      <c r="L219" s="15"/>
      <c r="M219" s="15"/>
      <c r="N219" s="16"/>
      <c r="O219" s="15"/>
      <c r="P219" s="15"/>
      <c r="Q219" s="15"/>
      <c r="R219" s="102"/>
      <c r="S219" s="15"/>
      <c r="T219" s="102"/>
      <c r="U219" s="15"/>
      <c r="V219" s="14" t="s">
        <v>222</v>
      </c>
      <c r="W219" s="14"/>
      <c r="X219" s="10"/>
    </row>
    <row r="220" spans="1:24" x14ac:dyDescent="0.3">
      <c r="A220" s="13" t="s">
        <v>227</v>
      </c>
      <c r="B220" s="13" t="s">
        <v>249</v>
      </c>
      <c r="C220" s="13" t="s">
        <v>250</v>
      </c>
      <c r="D220" s="14">
        <v>1</v>
      </c>
      <c r="E220" s="10"/>
      <c r="F220" s="10"/>
      <c r="G220" s="13" t="s">
        <v>259</v>
      </c>
      <c r="H220" s="10" t="s">
        <v>223</v>
      </c>
      <c r="I220" s="10" t="s">
        <v>426</v>
      </c>
      <c r="J220" s="10"/>
      <c r="K220" s="14"/>
      <c r="L220" s="15"/>
      <c r="M220" s="15"/>
      <c r="N220" s="16"/>
      <c r="O220" s="15"/>
      <c r="P220" s="15"/>
      <c r="Q220" s="15"/>
      <c r="R220" s="102"/>
      <c r="S220" s="15"/>
      <c r="T220" s="102"/>
      <c r="U220" s="15"/>
      <c r="V220" s="14" t="s">
        <v>222</v>
      </c>
      <c r="W220" s="14"/>
      <c r="X220" s="10"/>
    </row>
    <row r="221" spans="1:24" x14ac:dyDescent="0.3">
      <c r="A221" s="13" t="s">
        <v>217</v>
      </c>
      <c r="B221" s="13" t="s">
        <v>218</v>
      </c>
      <c r="C221" s="13" t="s">
        <v>178</v>
      </c>
      <c r="D221" s="14">
        <v>6</v>
      </c>
      <c r="E221" s="10"/>
      <c r="F221" s="10"/>
      <c r="G221" s="13" t="s">
        <v>64</v>
      </c>
      <c r="H221" s="10" t="s">
        <v>427</v>
      </c>
      <c r="I221" s="10" t="s">
        <v>428</v>
      </c>
      <c r="J221" s="10"/>
      <c r="K221" s="14"/>
      <c r="L221" s="15"/>
      <c r="M221" s="15"/>
      <c r="N221" s="16"/>
      <c r="O221" s="15"/>
      <c r="P221" s="15"/>
      <c r="Q221" s="15"/>
      <c r="R221" s="102"/>
      <c r="S221" s="15"/>
      <c r="T221" s="102"/>
      <c r="U221" s="15"/>
      <c r="V221" s="14" t="s">
        <v>222</v>
      </c>
      <c r="W221" s="14"/>
      <c r="X221" s="10"/>
    </row>
    <row r="222" spans="1:24" x14ac:dyDescent="0.3">
      <c r="A222" s="13" t="s">
        <v>217</v>
      </c>
      <c r="B222" s="13" t="s">
        <v>246</v>
      </c>
      <c r="C222" s="13" t="s">
        <v>247</v>
      </c>
      <c r="D222" s="14">
        <v>6</v>
      </c>
      <c r="E222" s="10"/>
      <c r="F222" s="10"/>
      <c r="G222" s="13" t="s">
        <v>64</v>
      </c>
      <c r="H222" s="10" t="s">
        <v>429</v>
      </c>
      <c r="I222" s="10" t="s">
        <v>223</v>
      </c>
      <c r="J222" s="10"/>
      <c r="K222" s="14"/>
      <c r="L222" s="15"/>
      <c r="M222" s="15"/>
      <c r="N222" s="16"/>
      <c r="O222" s="15"/>
      <c r="P222" s="15"/>
      <c r="Q222" s="15"/>
      <c r="R222" s="102"/>
      <c r="S222" s="15"/>
      <c r="T222" s="102"/>
      <c r="U222" s="15"/>
      <c r="V222" s="14" t="s">
        <v>222</v>
      </c>
      <c r="W222" s="14"/>
      <c r="X222" s="10"/>
    </row>
    <row r="223" spans="1:24" x14ac:dyDescent="0.3">
      <c r="A223" s="13" t="s">
        <v>227</v>
      </c>
      <c r="B223" s="13" t="s">
        <v>228</v>
      </c>
      <c r="C223" s="13" t="s">
        <v>178</v>
      </c>
      <c r="D223" s="14">
        <v>6</v>
      </c>
      <c r="E223" s="10"/>
      <c r="F223" s="10"/>
      <c r="G223" s="13" t="s">
        <v>64</v>
      </c>
      <c r="H223" s="10" t="s">
        <v>427</v>
      </c>
      <c r="I223" s="10" t="s">
        <v>430</v>
      </c>
      <c r="J223" s="10"/>
      <c r="K223" s="14"/>
      <c r="L223" s="15"/>
      <c r="M223" s="15"/>
      <c r="N223" s="16"/>
      <c r="O223" s="15"/>
      <c r="P223" s="15"/>
      <c r="Q223" s="15"/>
      <c r="R223" s="102"/>
      <c r="S223" s="15"/>
      <c r="T223" s="102"/>
      <c r="U223" s="15"/>
      <c r="V223" s="14" t="s">
        <v>222</v>
      </c>
      <c r="W223" s="14"/>
      <c r="X223" s="10"/>
    </row>
    <row r="224" spans="1:24" x14ac:dyDescent="0.3">
      <c r="A224" s="13" t="s">
        <v>227</v>
      </c>
      <c r="B224" s="13" t="s">
        <v>256</v>
      </c>
      <c r="C224" s="13" t="s">
        <v>257</v>
      </c>
      <c r="D224" s="14">
        <v>6</v>
      </c>
      <c r="E224" s="10"/>
      <c r="F224" s="10"/>
      <c r="G224" s="13" t="s">
        <v>64</v>
      </c>
      <c r="H224" s="10" t="s">
        <v>431</v>
      </c>
      <c r="I224" s="10" t="s">
        <v>223</v>
      </c>
      <c r="J224" s="10"/>
      <c r="K224" s="14"/>
      <c r="L224" s="15"/>
      <c r="M224" s="15"/>
      <c r="N224" s="16"/>
      <c r="O224" s="15"/>
      <c r="P224" s="15"/>
      <c r="Q224" s="15"/>
      <c r="R224" s="102"/>
      <c r="S224" s="15"/>
      <c r="T224" s="102"/>
      <c r="U224" s="15"/>
      <c r="V224" s="14" t="s">
        <v>222</v>
      </c>
      <c r="W224" s="14"/>
      <c r="X224" s="10"/>
    </row>
    <row r="225" spans="1:24" x14ac:dyDescent="0.3">
      <c r="A225" s="13" t="s">
        <v>227</v>
      </c>
      <c r="B225" s="13" t="s">
        <v>249</v>
      </c>
      <c r="C225" s="13" t="s">
        <v>250</v>
      </c>
      <c r="D225" s="14">
        <v>6</v>
      </c>
      <c r="E225" s="10"/>
      <c r="F225" s="10"/>
      <c r="G225" s="13" t="s">
        <v>64</v>
      </c>
      <c r="H225" s="10" t="s">
        <v>427</v>
      </c>
      <c r="I225" s="10" t="s">
        <v>432</v>
      </c>
      <c r="J225" s="10"/>
      <c r="K225" s="35">
        <v>41031</v>
      </c>
      <c r="L225" s="15"/>
      <c r="M225" s="15"/>
      <c r="N225" s="16"/>
      <c r="O225" s="15"/>
      <c r="P225" s="15"/>
      <c r="Q225" s="15"/>
      <c r="R225" s="102"/>
      <c r="S225" s="15"/>
      <c r="T225" s="102"/>
      <c r="U225" s="15"/>
      <c r="V225" s="14" t="s">
        <v>222</v>
      </c>
      <c r="W225" s="14"/>
      <c r="X225" s="10"/>
    </row>
    <row r="226" spans="1:24" s="64" customFormat="1" x14ac:dyDescent="0.3">
      <c r="A226" s="58" t="s">
        <v>227</v>
      </c>
      <c r="B226" s="58" t="s">
        <v>228</v>
      </c>
      <c r="C226" s="66" t="s">
        <v>433</v>
      </c>
      <c r="D226" s="60">
        <v>2</v>
      </c>
      <c r="E226" s="61"/>
      <c r="F226" s="61"/>
      <c r="G226" s="58" t="s">
        <v>434</v>
      </c>
      <c r="H226" s="67" t="s">
        <v>315</v>
      </c>
      <c r="I226" s="61"/>
      <c r="J226" s="61"/>
      <c r="K226" s="60"/>
      <c r="L226" s="60"/>
      <c r="M226" s="60"/>
      <c r="N226" s="63"/>
      <c r="O226" s="60"/>
      <c r="P226" s="60"/>
      <c r="Q226" s="60"/>
      <c r="R226" s="102"/>
      <c r="S226" s="60"/>
      <c r="T226" s="102"/>
      <c r="U226" s="60"/>
      <c r="V226" s="14" t="s">
        <v>222</v>
      </c>
      <c r="W226" s="14"/>
      <c r="X226" s="61"/>
    </row>
    <row r="227" spans="1:24" s="64" customFormat="1" x14ac:dyDescent="0.3">
      <c r="A227" s="58" t="s">
        <v>227</v>
      </c>
      <c r="B227" s="58" t="s">
        <v>256</v>
      </c>
      <c r="C227" s="66" t="s">
        <v>435</v>
      </c>
      <c r="D227" s="60">
        <v>2</v>
      </c>
      <c r="E227" s="61"/>
      <c r="F227" s="61"/>
      <c r="G227" s="58" t="s">
        <v>436</v>
      </c>
      <c r="H227" s="67" t="s">
        <v>323</v>
      </c>
      <c r="I227" s="59" t="s">
        <v>437</v>
      </c>
      <c r="J227" s="61"/>
      <c r="K227" s="60"/>
      <c r="L227" s="60"/>
      <c r="M227" s="60"/>
      <c r="N227" s="63"/>
      <c r="O227" s="60"/>
      <c r="P227" s="60"/>
      <c r="Q227" s="60"/>
      <c r="R227" s="102"/>
      <c r="S227" s="60"/>
      <c r="T227" s="102"/>
      <c r="U227" s="60"/>
      <c r="V227" s="14" t="s">
        <v>222</v>
      </c>
      <c r="W227" s="14"/>
      <c r="X227" s="61"/>
    </row>
    <row r="228" spans="1:24" s="64" customFormat="1" x14ac:dyDescent="0.3">
      <c r="A228" s="58" t="s">
        <v>227</v>
      </c>
      <c r="B228" s="58" t="s">
        <v>256</v>
      </c>
      <c r="C228" s="66" t="s">
        <v>435</v>
      </c>
      <c r="D228" s="60">
        <v>2</v>
      </c>
      <c r="E228" s="61"/>
      <c r="F228" s="61"/>
      <c r="G228" s="58" t="s">
        <v>436</v>
      </c>
      <c r="H228" s="67" t="s">
        <v>323</v>
      </c>
      <c r="I228" s="59" t="s">
        <v>438</v>
      </c>
      <c r="J228" s="61"/>
      <c r="K228" s="60"/>
      <c r="L228" s="60"/>
      <c r="M228" s="60"/>
      <c r="N228" s="63"/>
      <c r="O228" s="60"/>
      <c r="P228" s="60"/>
      <c r="Q228" s="60"/>
      <c r="R228" s="102"/>
      <c r="S228" s="60"/>
      <c r="T228" s="102"/>
      <c r="U228" s="60"/>
      <c r="V228" s="14" t="s">
        <v>222</v>
      </c>
      <c r="W228" s="14"/>
      <c r="X228" s="61"/>
    </row>
    <row r="229" spans="1:24" s="64" customFormat="1" x14ac:dyDescent="0.3">
      <c r="A229" s="58" t="s">
        <v>227</v>
      </c>
      <c r="B229" s="58" t="s">
        <v>256</v>
      </c>
      <c r="C229" s="66" t="s">
        <v>435</v>
      </c>
      <c r="D229" s="60">
        <v>2</v>
      </c>
      <c r="E229" s="61"/>
      <c r="F229" s="61"/>
      <c r="G229" s="58" t="s">
        <v>436</v>
      </c>
      <c r="H229" s="67" t="s">
        <v>323</v>
      </c>
      <c r="I229" s="59" t="s">
        <v>438</v>
      </c>
      <c r="J229" s="61"/>
      <c r="K229" s="60"/>
      <c r="L229" s="60"/>
      <c r="M229" s="60"/>
      <c r="N229" s="63"/>
      <c r="O229" s="60"/>
      <c r="P229" s="60"/>
      <c r="Q229" s="60"/>
      <c r="R229" s="102"/>
      <c r="S229" s="60"/>
      <c r="T229" s="102"/>
      <c r="U229" s="60"/>
      <c r="V229" s="14" t="s">
        <v>222</v>
      </c>
      <c r="W229" s="14"/>
      <c r="X229" s="61"/>
    </row>
    <row r="230" spans="1:24" s="64" customFormat="1" x14ac:dyDescent="0.3">
      <c r="A230" s="58" t="s">
        <v>227</v>
      </c>
      <c r="B230" s="58" t="s">
        <v>249</v>
      </c>
      <c r="C230" s="66" t="s">
        <v>435</v>
      </c>
      <c r="D230" s="60">
        <v>2</v>
      </c>
      <c r="E230" s="61"/>
      <c r="F230" s="61"/>
      <c r="G230" s="58" t="s">
        <v>436</v>
      </c>
      <c r="H230" s="67" t="s">
        <v>439</v>
      </c>
      <c r="I230" s="59">
        <v>370</v>
      </c>
      <c r="J230" s="61"/>
      <c r="K230" s="60"/>
      <c r="L230" s="60"/>
      <c r="M230" s="60"/>
      <c r="N230" s="63"/>
      <c r="O230" s="60"/>
      <c r="P230" s="60"/>
      <c r="Q230" s="60"/>
      <c r="R230" s="102"/>
      <c r="S230" s="60"/>
      <c r="T230" s="102"/>
      <c r="U230" s="60"/>
      <c r="V230" s="14" t="s">
        <v>222</v>
      </c>
      <c r="W230" s="14"/>
      <c r="X230" s="61"/>
    </row>
    <row r="231" spans="1:24" s="64" customFormat="1" x14ac:dyDescent="0.3">
      <c r="A231" s="58" t="s">
        <v>217</v>
      </c>
      <c r="B231" s="58" t="s">
        <v>295</v>
      </c>
      <c r="C231" s="67" t="s">
        <v>440</v>
      </c>
      <c r="D231" s="60">
        <v>2</v>
      </c>
      <c r="E231" s="61"/>
      <c r="F231" s="61"/>
      <c r="G231" s="58" t="s">
        <v>441</v>
      </c>
      <c r="H231" s="67" t="s">
        <v>174</v>
      </c>
      <c r="I231" s="59" t="s">
        <v>327</v>
      </c>
      <c r="J231" s="61"/>
      <c r="K231" s="60"/>
      <c r="L231" s="60"/>
      <c r="M231" s="60"/>
      <c r="N231" s="63"/>
      <c r="O231" s="60"/>
      <c r="P231" s="60"/>
      <c r="Q231" s="60"/>
      <c r="R231" s="102"/>
      <c r="S231" s="60"/>
      <c r="T231" s="102"/>
      <c r="U231" s="60"/>
      <c r="V231" s="14" t="s">
        <v>222</v>
      </c>
      <c r="W231" s="14"/>
      <c r="X231" s="61"/>
    </row>
    <row r="232" spans="1:24" s="64" customFormat="1" x14ac:dyDescent="0.3">
      <c r="A232" s="58" t="s">
        <v>217</v>
      </c>
      <c r="B232" s="58" t="s">
        <v>246</v>
      </c>
      <c r="C232" s="67" t="s">
        <v>442</v>
      </c>
      <c r="D232" s="60">
        <v>2</v>
      </c>
      <c r="E232" s="61"/>
      <c r="F232" s="61"/>
      <c r="G232" s="58" t="s">
        <v>443</v>
      </c>
      <c r="H232" s="67" t="s">
        <v>323</v>
      </c>
      <c r="I232" s="59" t="s">
        <v>444</v>
      </c>
      <c r="J232" s="61"/>
      <c r="K232" s="60"/>
      <c r="L232" s="60"/>
      <c r="M232" s="60"/>
      <c r="N232" s="63"/>
      <c r="O232" s="60"/>
      <c r="P232" s="60"/>
      <c r="Q232" s="60"/>
      <c r="R232" s="102"/>
      <c r="S232" s="60"/>
      <c r="T232" s="102"/>
      <c r="U232" s="60"/>
      <c r="V232" s="14" t="s">
        <v>222</v>
      </c>
      <c r="W232" s="14"/>
      <c r="X232" s="61"/>
    </row>
    <row r="233" spans="1:24" s="64" customFormat="1" x14ac:dyDescent="0.3">
      <c r="A233" s="58" t="s">
        <v>217</v>
      </c>
      <c r="B233" s="58" t="s">
        <v>246</v>
      </c>
      <c r="C233" s="67" t="s">
        <v>445</v>
      </c>
      <c r="D233" s="60">
        <v>2</v>
      </c>
      <c r="E233" s="61"/>
      <c r="F233" s="61"/>
      <c r="G233" s="58" t="s">
        <v>446</v>
      </c>
      <c r="H233" s="67" t="s">
        <v>174</v>
      </c>
      <c r="I233" s="59"/>
      <c r="J233" s="61"/>
      <c r="K233" s="60"/>
      <c r="L233" s="60"/>
      <c r="M233" s="60"/>
      <c r="N233" s="63"/>
      <c r="O233" s="60"/>
      <c r="P233" s="60"/>
      <c r="Q233" s="60"/>
      <c r="R233" s="102"/>
      <c r="S233" s="60"/>
      <c r="T233" s="102"/>
      <c r="U233" s="60"/>
      <c r="V233" s="14" t="s">
        <v>222</v>
      </c>
      <c r="W233" s="14"/>
      <c r="X233" s="61"/>
    </row>
    <row r="234" spans="1:24" x14ac:dyDescent="0.3">
      <c r="E234" s="6"/>
      <c r="F234" s="6"/>
      <c r="G234" s="6"/>
      <c r="H234" s="6"/>
      <c r="I234" s="6"/>
      <c r="J234" s="6"/>
      <c r="K234" s="7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6"/>
      <c r="W234" s="6"/>
      <c r="X234" s="6"/>
    </row>
    <row r="235" spans="1:24" x14ac:dyDescent="0.3">
      <c r="A235" s="6"/>
      <c r="B235" s="6"/>
      <c r="C235" s="6"/>
      <c r="D235" s="7"/>
      <c r="E235" s="6"/>
      <c r="F235" s="6"/>
      <c r="G235" s="6"/>
      <c r="H235" s="6"/>
      <c r="I235" s="6"/>
      <c r="J235" s="6"/>
      <c r="K235" s="7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6"/>
      <c r="W235" s="6"/>
      <c r="X235" s="6"/>
    </row>
    <row r="236" spans="1:24" x14ac:dyDescent="0.3">
      <c r="A236" s="6"/>
      <c r="B236" s="6"/>
      <c r="C236" s="6"/>
      <c r="D236" s="7"/>
      <c r="E236" s="6"/>
      <c r="F236" s="6"/>
      <c r="G236" s="6"/>
      <c r="H236" s="6"/>
      <c r="I236" s="6"/>
      <c r="J236" s="6"/>
      <c r="K236" s="7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6"/>
      <c r="W236" s="6"/>
      <c r="X236" s="6"/>
    </row>
    <row r="237" spans="1:24" x14ac:dyDescent="0.3">
      <c r="A237" s="6"/>
      <c r="B237" s="6"/>
      <c r="C237" s="6"/>
      <c r="D237" s="7"/>
      <c r="E237" s="6"/>
      <c r="F237" s="6"/>
      <c r="G237" s="6"/>
      <c r="H237" s="6"/>
      <c r="I237" s="6"/>
      <c r="J237" s="6"/>
      <c r="K237" s="7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6"/>
      <c r="W237" s="6"/>
      <c r="X237" s="6"/>
    </row>
    <row r="238" spans="1:24" x14ac:dyDescent="0.3">
      <c r="A238" s="6"/>
      <c r="B238" s="6"/>
      <c r="C238" s="6"/>
      <c r="D238" s="7"/>
      <c r="E238" s="6"/>
      <c r="F238" s="6"/>
      <c r="G238" s="6"/>
      <c r="H238" s="6"/>
      <c r="I238" s="6"/>
      <c r="J238" s="6"/>
      <c r="K238" s="7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6"/>
      <c r="W238" s="6"/>
      <c r="X238" s="6"/>
    </row>
    <row r="239" spans="1:24" x14ac:dyDescent="0.3">
      <c r="A239" s="6"/>
      <c r="B239" s="6"/>
      <c r="C239" s="6"/>
      <c r="D239" s="7"/>
      <c r="E239" s="6"/>
      <c r="F239" s="6"/>
      <c r="G239" s="6"/>
      <c r="H239" s="6"/>
      <c r="I239" s="6"/>
      <c r="J239" s="6"/>
      <c r="K239" s="7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6"/>
      <c r="W239" s="6"/>
      <c r="X239" s="6"/>
    </row>
    <row r="240" spans="1:24" x14ac:dyDescent="0.3">
      <c r="A240" s="6"/>
      <c r="B240" s="6"/>
      <c r="C240" s="6"/>
      <c r="D240" s="7"/>
      <c r="E240" s="6"/>
      <c r="F240" s="6"/>
      <c r="G240" s="6"/>
      <c r="H240" s="6"/>
      <c r="I240" s="6"/>
      <c r="J240" s="6"/>
      <c r="K240" s="7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6"/>
      <c r="W240" s="6"/>
      <c r="X240" s="6"/>
    </row>
    <row r="241" spans="1:24" x14ac:dyDescent="0.3">
      <c r="A241" s="6"/>
      <c r="B241" s="6"/>
      <c r="C241" s="6"/>
      <c r="D241" s="7"/>
      <c r="E241" s="6"/>
      <c r="F241" s="6"/>
      <c r="G241" s="6"/>
      <c r="H241" s="6"/>
      <c r="I241" s="6"/>
      <c r="J241" s="6"/>
      <c r="K241" s="7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6"/>
      <c r="W241" s="6"/>
      <c r="X241" s="6"/>
    </row>
    <row r="242" spans="1:24" x14ac:dyDescent="0.3">
      <c r="A242" s="6"/>
      <c r="B242" s="6"/>
      <c r="C242" s="6"/>
      <c r="D242" s="7"/>
      <c r="E242" s="6"/>
      <c r="F242" s="6"/>
      <c r="G242" s="6"/>
      <c r="H242" s="6"/>
      <c r="I242" s="6"/>
      <c r="J242" s="6"/>
      <c r="K242" s="7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6"/>
      <c r="W242" s="6"/>
      <c r="X242" s="6"/>
    </row>
    <row r="243" spans="1:24" x14ac:dyDescent="0.3">
      <c r="A243" s="6"/>
      <c r="B243" s="6"/>
      <c r="C243" s="6"/>
      <c r="D243" s="7"/>
      <c r="E243" s="6"/>
      <c r="F243" s="6"/>
      <c r="G243" s="6"/>
      <c r="H243" s="6"/>
      <c r="I243" s="6"/>
      <c r="J243" s="6"/>
      <c r="K243" s="7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6"/>
      <c r="W243" s="6"/>
      <c r="X243" s="6"/>
    </row>
    <row r="244" spans="1:24" x14ac:dyDescent="0.3">
      <c r="A244" s="6"/>
      <c r="B244" s="6"/>
      <c r="C244" s="6"/>
      <c r="D244" s="7"/>
      <c r="E244" s="6"/>
      <c r="F244" s="6"/>
      <c r="G244" s="6"/>
      <c r="H244" s="6"/>
      <c r="I244" s="6"/>
      <c r="J244" s="6"/>
      <c r="K244" s="7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6"/>
      <c r="W244" s="6"/>
      <c r="X244" s="6"/>
    </row>
    <row r="245" spans="1:24" x14ac:dyDescent="0.3">
      <c r="A245" s="6"/>
      <c r="B245" s="6"/>
      <c r="C245" s="6"/>
      <c r="D245" s="7"/>
      <c r="E245" s="6"/>
      <c r="F245" s="6"/>
      <c r="G245" s="6"/>
      <c r="H245" s="6"/>
      <c r="I245" s="6"/>
      <c r="J245" s="6"/>
      <c r="K245" s="7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6"/>
      <c r="W245" s="6"/>
      <c r="X245" s="6"/>
    </row>
    <row r="246" spans="1:24" x14ac:dyDescent="0.3">
      <c r="A246" s="6"/>
      <c r="B246" s="6"/>
      <c r="C246" s="6"/>
      <c r="D246" s="7"/>
      <c r="E246" s="6"/>
      <c r="F246" s="6"/>
      <c r="G246" s="6"/>
      <c r="H246" s="6"/>
      <c r="I246" s="6"/>
      <c r="J246" s="6"/>
      <c r="K246" s="7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6"/>
      <c r="W246" s="6"/>
      <c r="X246" s="6"/>
    </row>
    <row r="247" spans="1:24" x14ac:dyDescent="0.3">
      <c r="A247" s="6"/>
      <c r="B247" s="6"/>
      <c r="C247" s="6"/>
      <c r="D247" s="7"/>
      <c r="E247" s="6"/>
      <c r="F247" s="6"/>
      <c r="G247" s="6"/>
      <c r="H247" s="6"/>
      <c r="I247" s="6"/>
      <c r="J247" s="6"/>
      <c r="K247" s="7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6"/>
      <c r="W247" s="6"/>
      <c r="X247" s="6"/>
    </row>
    <row r="248" spans="1:24" x14ac:dyDescent="0.3">
      <c r="A248" s="6"/>
      <c r="B248" s="6"/>
      <c r="C248" s="6"/>
      <c r="D248" s="7"/>
      <c r="E248" s="6"/>
      <c r="F248" s="6"/>
      <c r="G248" s="6"/>
      <c r="H248" s="6"/>
      <c r="I248" s="6"/>
      <c r="J248" s="6"/>
      <c r="K248" s="7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6"/>
      <c r="W248" s="6"/>
      <c r="X248" s="6"/>
    </row>
    <row r="249" spans="1:24" x14ac:dyDescent="0.3">
      <c r="A249" s="6"/>
      <c r="B249" s="6"/>
      <c r="C249" s="6"/>
      <c r="D249" s="7"/>
      <c r="E249" s="6"/>
      <c r="F249" s="6"/>
      <c r="G249" s="6"/>
      <c r="H249" s="6"/>
      <c r="I249" s="6"/>
      <c r="J249" s="6"/>
      <c r="K249" s="7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6"/>
      <c r="W249" s="6"/>
      <c r="X249" s="6"/>
    </row>
    <row r="250" spans="1:24" x14ac:dyDescent="0.3">
      <c r="A250" s="6"/>
      <c r="B250" s="6"/>
      <c r="C250" s="6"/>
      <c r="D250" s="7"/>
      <c r="E250" s="6"/>
      <c r="F250" s="6"/>
      <c r="G250" s="6"/>
      <c r="H250" s="6"/>
      <c r="I250" s="6"/>
      <c r="J250" s="6"/>
      <c r="K250" s="7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6"/>
      <c r="W250" s="6"/>
      <c r="X250" s="6"/>
    </row>
    <row r="251" spans="1:24" x14ac:dyDescent="0.3">
      <c r="A251" s="6"/>
      <c r="B251" s="6"/>
      <c r="C251" s="6"/>
      <c r="D251" s="7"/>
      <c r="E251" s="6"/>
      <c r="F251" s="6"/>
      <c r="G251" s="6"/>
      <c r="H251" s="6"/>
      <c r="I251" s="6"/>
      <c r="J251" s="6"/>
      <c r="K251" s="7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6"/>
      <c r="W251" s="6"/>
      <c r="X251" s="6"/>
    </row>
    <row r="252" spans="1:24" x14ac:dyDescent="0.3">
      <c r="A252" s="6"/>
      <c r="B252" s="6"/>
      <c r="C252" s="6"/>
      <c r="D252" s="7"/>
      <c r="E252" s="6"/>
      <c r="F252" s="6"/>
      <c r="G252" s="6"/>
      <c r="H252" s="6"/>
      <c r="I252" s="6"/>
      <c r="J252" s="6"/>
      <c r="K252" s="7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6"/>
    </row>
    <row r="253" spans="1:24" x14ac:dyDescent="0.3">
      <c r="A253" s="6"/>
      <c r="B253" s="6"/>
      <c r="C253" s="6"/>
      <c r="D253" s="7"/>
      <c r="E253" s="6"/>
      <c r="F253" s="6"/>
      <c r="G253" s="6"/>
      <c r="H253" s="6"/>
      <c r="I253" s="6"/>
      <c r="J253" s="6"/>
      <c r="K253" s="7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6"/>
    </row>
    <row r="254" spans="1:24" x14ac:dyDescent="0.3">
      <c r="A254" s="6"/>
      <c r="B254" s="6"/>
      <c r="C254" s="6"/>
      <c r="D254" s="7"/>
      <c r="E254" s="6"/>
      <c r="F254" s="6"/>
      <c r="G254" s="6"/>
      <c r="H254" s="6"/>
      <c r="I254" s="6"/>
      <c r="J254" s="6"/>
      <c r="K254" s="7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6"/>
    </row>
    <row r="255" spans="1:24" x14ac:dyDescent="0.3">
      <c r="A255" s="6"/>
      <c r="B255" s="6"/>
      <c r="C255" s="6"/>
      <c r="D255" s="7"/>
      <c r="E255" s="6"/>
      <c r="F255" s="6"/>
      <c r="G255" s="6"/>
      <c r="H255" s="6"/>
      <c r="I255" s="6"/>
      <c r="J255" s="6"/>
      <c r="K255" s="7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6"/>
    </row>
    <row r="256" spans="1:24" x14ac:dyDescent="0.3">
      <c r="A256" s="6"/>
      <c r="B256" s="6"/>
      <c r="C256" s="6"/>
      <c r="D256" s="7"/>
      <c r="E256" s="6"/>
      <c r="F256" s="6"/>
      <c r="G256" s="6"/>
      <c r="H256" s="6"/>
      <c r="I256" s="6"/>
      <c r="J256" s="6"/>
      <c r="K256" s="7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6"/>
    </row>
    <row r="257" spans="1:24" x14ac:dyDescent="0.3">
      <c r="A257" s="6"/>
      <c r="B257" s="6"/>
      <c r="C257" s="6"/>
      <c r="D257" s="7"/>
      <c r="E257" s="6"/>
      <c r="F257" s="6"/>
      <c r="G257" s="6"/>
      <c r="H257" s="6"/>
      <c r="I257" s="6"/>
      <c r="J257" s="6"/>
      <c r="K257" s="7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6"/>
    </row>
    <row r="258" spans="1:24" x14ac:dyDescent="0.3">
      <c r="A258" s="6"/>
      <c r="B258" s="6"/>
      <c r="C258" s="6"/>
      <c r="D258" s="7"/>
      <c r="E258" s="6"/>
      <c r="F258" s="6"/>
      <c r="G258" s="6"/>
      <c r="H258" s="6"/>
      <c r="I258" s="6"/>
      <c r="J258" s="6"/>
      <c r="K258" s="7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6"/>
    </row>
    <row r="259" spans="1:24" x14ac:dyDescent="0.3">
      <c r="A259" s="6"/>
      <c r="B259" s="6"/>
      <c r="C259" s="6"/>
      <c r="D259" s="7"/>
      <c r="E259" s="6"/>
      <c r="F259" s="6"/>
      <c r="G259" s="6"/>
      <c r="H259" s="6"/>
      <c r="I259" s="6"/>
      <c r="J259" s="6"/>
      <c r="K259" s="7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6"/>
    </row>
    <row r="260" spans="1:24" x14ac:dyDescent="0.3">
      <c r="A260" s="6"/>
      <c r="B260" s="6"/>
      <c r="C260" s="6"/>
      <c r="D260" s="7"/>
      <c r="E260" s="6"/>
      <c r="F260" s="6"/>
      <c r="G260" s="6"/>
      <c r="H260" s="6"/>
      <c r="I260" s="6"/>
      <c r="J260" s="6"/>
      <c r="K260" s="7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6"/>
    </row>
    <row r="261" spans="1:24" x14ac:dyDescent="0.3">
      <c r="A261" s="6"/>
      <c r="B261" s="6"/>
      <c r="C261" s="6"/>
      <c r="D261" s="7"/>
      <c r="E261" s="6"/>
      <c r="F261" s="6"/>
      <c r="G261" s="6"/>
      <c r="H261" s="6"/>
      <c r="I261" s="6"/>
      <c r="J261" s="6"/>
      <c r="K261" s="7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6"/>
    </row>
    <row r="262" spans="1:24" x14ac:dyDescent="0.3">
      <c r="A262" s="6"/>
      <c r="B262" s="6"/>
      <c r="C262" s="6"/>
      <c r="D262" s="7"/>
      <c r="E262" s="6"/>
      <c r="F262" s="6"/>
      <c r="G262" s="6"/>
      <c r="H262" s="6"/>
      <c r="I262" s="6"/>
      <c r="J262" s="6"/>
      <c r="K262" s="7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6"/>
    </row>
    <row r="263" spans="1:24" x14ac:dyDescent="0.3">
      <c r="A263" s="6"/>
      <c r="B263" s="6"/>
      <c r="C263" s="6"/>
      <c r="D263" s="7"/>
      <c r="E263" s="6"/>
      <c r="F263" s="6"/>
      <c r="G263" s="6"/>
      <c r="H263" s="6"/>
      <c r="I263" s="6"/>
      <c r="J263" s="6"/>
      <c r="K263" s="7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6"/>
    </row>
    <row r="264" spans="1:24" x14ac:dyDescent="0.3">
      <c r="A264" s="6"/>
      <c r="B264" s="6"/>
      <c r="C264" s="6"/>
      <c r="D264" s="7"/>
      <c r="E264" s="6"/>
      <c r="F264" s="6"/>
      <c r="G264" s="6"/>
      <c r="H264" s="6"/>
      <c r="I264" s="6"/>
      <c r="J264" s="6"/>
      <c r="K264" s="7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6"/>
    </row>
    <row r="265" spans="1:24" x14ac:dyDescent="0.3">
      <c r="A265" s="6"/>
      <c r="B265" s="6"/>
      <c r="C265" s="6"/>
      <c r="D265" s="7"/>
      <c r="E265" s="6"/>
      <c r="F265" s="6"/>
      <c r="G265" s="6"/>
      <c r="H265" s="6"/>
      <c r="I265" s="6"/>
      <c r="J265" s="6"/>
      <c r="K265" s="7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6"/>
    </row>
    <row r="266" spans="1:24" x14ac:dyDescent="0.3">
      <c r="A266" s="6"/>
      <c r="B266" s="6"/>
      <c r="C266" s="6"/>
      <c r="D266" s="7"/>
      <c r="E266" s="6"/>
      <c r="F266" s="6"/>
      <c r="G266" s="6"/>
      <c r="H266" s="6"/>
      <c r="I266" s="6"/>
      <c r="J266" s="6"/>
      <c r="K266" s="7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6"/>
    </row>
    <row r="267" spans="1:24" x14ac:dyDescent="0.3">
      <c r="A267" s="6"/>
      <c r="B267" s="6"/>
      <c r="C267" s="6"/>
      <c r="D267" s="7"/>
      <c r="E267" s="6"/>
      <c r="F267" s="6"/>
      <c r="G267" s="6"/>
      <c r="H267" s="6"/>
      <c r="I267" s="6"/>
      <c r="J267" s="6"/>
      <c r="K267" s="7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6"/>
    </row>
    <row r="268" spans="1:24" x14ac:dyDescent="0.3">
      <c r="A268" s="6"/>
      <c r="B268" s="6"/>
      <c r="C268" s="6"/>
      <c r="D268" s="7"/>
      <c r="E268" s="6"/>
      <c r="F268" s="6"/>
      <c r="G268" s="6"/>
      <c r="H268" s="6"/>
      <c r="I268" s="6"/>
      <c r="J268" s="6"/>
      <c r="K268" s="7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6"/>
    </row>
    <row r="269" spans="1:24" x14ac:dyDescent="0.3">
      <c r="A269" s="6"/>
      <c r="B269" s="6"/>
      <c r="C269" s="6"/>
      <c r="D269" s="7"/>
      <c r="E269" s="6"/>
      <c r="F269" s="6"/>
      <c r="G269" s="6"/>
      <c r="H269" s="6"/>
      <c r="I269" s="6"/>
      <c r="J269" s="6"/>
      <c r="K269" s="7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6"/>
    </row>
    <row r="270" spans="1:24" x14ac:dyDescent="0.3">
      <c r="A270" s="6"/>
      <c r="B270" s="6"/>
      <c r="C270" s="6"/>
      <c r="D270" s="7"/>
      <c r="E270" s="6"/>
      <c r="F270" s="6"/>
      <c r="G270" s="6"/>
      <c r="H270" s="6"/>
      <c r="I270" s="6"/>
      <c r="J270" s="6"/>
      <c r="K270" s="7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6"/>
    </row>
    <row r="271" spans="1:24" x14ac:dyDescent="0.3">
      <c r="A271" s="6"/>
      <c r="B271" s="6"/>
      <c r="C271" s="6"/>
      <c r="D271" s="7"/>
      <c r="E271" s="6"/>
      <c r="F271" s="6"/>
      <c r="G271" s="6"/>
      <c r="H271" s="6"/>
      <c r="I271" s="6"/>
      <c r="J271" s="6"/>
      <c r="K271" s="7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6"/>
    </row>
    <row r="272" spans="1:24" x14ac:dyDescent="0.3">
      <c r="A272" s="6"/>
      <c r="B272" s="6"/>
      <c r="C272" s="6"/>
      <c r="D272" s="7"/>
      <c r="E272" s="6"/>
      <c r="F272" s="6"/>
      <c r="G272" s="6"/>
      <c r="H272" s="6"/>
      <c r="I272" s="6"/>
      <c r="J272" s="6"/>
      <c r="K272" s="7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6"/>
    </row>
    <row r="273" spans="1:24" x14ac:dyDescent="0.3">
      <c r="A273" s="6"/>
      <c r="B273" s="6"/>
      <c r="C273" s="6"/>
      <c r="D273" s="7"/>
      <c r="E273" s="6"/>
      <c r="F273" s="6"/>
      <c r="G273" s="6"/>
      <c r="H273" s="6"/>
      <c r="I273" s="6"/>
      <c r="J273" s="6"/>
      <c r="K273" s="7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6"/>
    </row>
    <row r="274" spans="1:24" x14ac:dyDescent="0.3">
      <c r="A274" s="6"/>
      <c r="B274" s="6"/>
      <c r="C274" s="6"/>
      <c r="D274" s="7"/>
      <c r="E274" s="6"/>
      <c r="F274" s="6"/>
      <c r="G274" s="6"/>
      <c r="H274" s="6"/>
      <c r="I274" s="6"/>
      <c r="J274" s="6"/>
      <c r="K274" s="7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6"/>
    </row>
    <row r="275" spans="1:24" x14ac:dyDescent="0.3">
      <c r="A275" s="6"/>
      <c r="B275" s="6"/>
      <c r="C275" s="6"/>
      <c r="D275" s="7"/>
      <c r="E275" s="6"/>
      <c r="F275" s="6"/>
      <c r="G275" s="6"/>
      <c r="H275" s="6"/>
      <c r="I275" s="6"/>
      <c r="J275" s="6"/>
      <c r="K275" s="7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6"/>
    </row>
    <row r="276" spans="1:24" x14ac:dyDescent="0.3">
      <c r="A276" s="6"/>
      <c r="B276" s="6"/>
      <c r="C276" s="6"/>
      <c r="D276" s="7"/>
      <c r="E276" s="6"/>
      <c r="F276" s="6"/>
      <c r="G276" s="6"/>
      <c r="H276" s="6"/>
      <c r="I276" s="6"/>
      <c r="J276" s="6"/>
      <c r="K276" s="7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6"/>
    </row>
    <row r="277" spans="1:24" x14ac:dyDescent="0.3">
      <c r="A277" s="6"/>
      <c r="B277" s="6"/>
      <c r="C277" s="6"/>
      <c r="D277" s="7"/>
      <c r="E277" s="6"/>
      <c r="F277" s="6"/>
      <c r="G277" s="6"/>
      <c r="H277" s="6"/>
      <c r="I277" s="6"/>
      <c r="J277" s="6"/>
      <c r="K277" s="7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6"/>
    </row>
    <row r="278" spans="1:24" x14ac:dyDescent="0.3">
      <c r="A278" s="6"/>
      <c r="B278" s="6"/>
      <c r="C278" s="6"/>
      <c r="D278" s="7"/>
      <c r="E278" s="6"/>
      <c r="F278" s="6"/>
      <c r="G278" s="6"/>
      <c r="H278" s="6"/>
      <c r="I278" s="6"/>
      <c r="J278" s="6"/>
      <c r="K278" s="7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6"/>
    </row>
    <row r="279" spans="1:24" x14ac:dyDescent="0.3">
      <c r="A279" s="6"/>
      <c r="B279" s="6"/>
      <c r="C279" s="6"/>
      <c r="D279" s="7"/>
      <c r="E279" s="6"/>
      <c r="F279" s="6"/>
      <c r="G279" s="6"/>
      <c r="H279" s="6"/>
      <c r="I279" s="6"/>
      <c r="J279" s="6"/>
      <c r="K279" s="7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6"/>
    </row>
    <row r="280" spans="1:24" x14ac:dyDescent="0.3">
      <c r="A280" s="6"/>
      <c r="B280" s="6"/>
      <c r="C280" s="6"/>
      <c r="D280" s="7"/>
      <c r="E280" s="6"/>
      <c r="F280" s="6"/>
      <c r="G280" s="6"/>
      <c r="H280" s="6"/>
      <c r="I280" s="6"/>
      <c r="J280" s="6"/>
      <c r="K280" s="7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6"/>
    </row>
    <row r="281" spans="1:24" x14ac:dyDescent="0.3">
      <c r="A281" s="6"/>
      <c r="B281" s="6"/>
      <c r="C281" s="6"/>
      <c r="D281" s="7"/>
      <c r="E281" s="6"/>
      <c r="F281" s="6"/>
      <c r="G281" s="6"/>
      <c r="H281" s="6"/>
      <c r="I281" s="6"/>
      <c r="J281" s="6"/>
      <c r="K281" s="7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6"/>
    </row>
    <row r="282" spans="1:24" x14ac:dyDescent="0.3">
      <c r="A282" s="6"/>
      <c r="B282" s="6"/>
      <c r="C282" s="6"/>
      <c r="D282" s="7"/>
      <c r="E282" s="6"/>
      <c r="F282" s="6"/>
      <c r="G282" s="6"/>
      <c r="H282" s="6"/>
      <c r="I282" s="6"/>
      <c r="J282" s="6"/>
      <c r="K282" s="7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6"/>
    </row>
    <row r="283" spans="1:24" x14ac:dyDescent="0.3">
      <c r="A283" s="6"/>
      <c r="B283" s="6"/>
      <c r="C283" s="6"/>
      <c r="D283" s="7"/>
      <c r="E283" s="6"/>
      <c r="F283" s="6"/>
      <c r="G283" s="6"/>
      <c r="H283" s="6"/>
      <c r="I283" s="6"/>
      <c r="J283" s="6"/>
      <c r="K283" s="7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6"/>
    </row>
    <row r="284" spans="1:24" x14ac:dyDescent="0.3">
      <c r="A284" s="6"/>
      <c r="B284" s="6"/>
      <c r="C284" s="6"/>
      <c r="D284" s="7"/>
      <c r="E284" s="6"/>
      <c r="F284" s="6"/>
      <c r="G284" s="6"/>
      <c r="H284" s="6"/>
      <c r="I284" s="6"/>
      <c r="J284" s="6"/>
      <c r="K284" s="7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6"/>
    </row>
    <row r="285" spans="1:24" x14ac:dyDescent="0.3">
      <c r="A285" s="6"/>
      <c r="B285" s="6"/>
      <c r="C285" s="6"/>
      <c r="D285" s="7"/>
      <c r="E285" s="6"/>
      <c r="F285" s="6"/>
      <c r="G285" s="6"/>
      <c r="H285" s="6"/>
      <c r="I285" s="6"/>
      <c r="J285" s="6"/>
      <c r="K285" s="7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6"/>
    </row>
    <row r="286" spans="1:24" x14ac:dyDescent="0.3">
      <c r="A286" s="6"/>
      <c r="B286" s="6"/>
      <c r="C286" s="6"/>
      <c r="D286" s="7"/>
      <c r="E286" s="6"/>
      <c r="F286" s="6"/>
      <c r="G286" s="6"/>
      <c r="H286" s="6"/>
      <c r="I286" s="6"/>
      <c r="J286" s="6"/>
      <c r="K286" s="7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6"/>
    </row>
    <row r="287" spans="1:24" x14ac:dyDescent="0.3">
      <c r="A287" s="6"/>
      <c r="B287" s="6"/>
      <c r="C287" s="6"/>
      <c r="D287" s="7"/>
      <c r="E287" s="6"/>
      <c r="F287" s="6"/>
      <c r="G287" s="6"/>
      <c r="H287" s="6"/>
      <c r="I287" s="6"/>
      <c r="J287" s="6"/>
      <c r="K287" s="7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6"/>
    </row>
    <row r="288" spans="1:24" x14ac:dyDescent="0.3">
      <c r="A288" s="6"/>
      <c r="B288" s="6"/>
      <c r="C288" s="6"/>
      <c r="D288" s="7"/>
      <c r="E288" s="6"/>
      <c r="F288" s="6"/>
      <c r="G288" s="6"/>
      <c r="H288" s="6"/>
      <c r="I288" s="6"/>
      <c r="J288" s="6"/>
      <c r="K288" s="7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6"/>
    </row>
    <row r="289" spans="1:24" x14ac:dyDescent="0.3">
      <c r="A289" s="6"/>
      <c r="B289" s="6"/>
      <c r="C289" s="6"/>
      <c r="D289" s="7"/>
      <c r="E289" s="6"/>
      <c r="F289" s="6"/>
      <c r="G289" s="6"/>
      <c r="H289" s="6"/>
      <c r="I289" s="6"/>
      <c r="J289" s="6"/>
      <c r="K289" s="7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6"/>
    </row>
    <row r="290" spans="1:24" x14ac:dyDescent="0.3">
      <c r="A290" s="6"/>
      <c r="B290" s="6"/>
      <c r="C290" s="6"/>
      <c r="D290" s="7"/>
      <c r="E290" s="6"/>
      <c r="F290" s="6"/>
      <c r="G290" s="6"/>
      <c r="H290" s="6"/>
      <c r="I290" s="6"/>
      <c r="J290" s="6"/>
      <c r="K290" s="7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6"/>
    </row>
    <row r="291" spans="1:24" x14ac:dyDescent="0.3">
      <c r="A291" s="6"/>
      <c r="B291" s="6"/>
      <c r="C291" s="6"/>
      <c r="D291" s="7"/>
      <c r="E291" s="6"/>
      <c r="F291" s="6"/>
      <c r="G291" s="6"/>
      <c r="H291" s="6"/>
      <c r="I291" s="6"/>
      <c r="J291" s="6"/>
      <c r="K291" s="7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6"/>
    </row>
    <row r="292" spans="1:24" x14ac:dyDescent="0.3">
      <c r="A292" s="6"/>
      <c r="B292" s="6"/>
      <c r="C292" s="6"/>
      <c r="D292" s="7"/>
      <c r="E292" s="6"/>
      <c r="F292" s="6"/>
      <c r="G292" s="6"/>
      <c r="H292" s="6"/>
      <c r="I292" s="6"/>
      <c r="J292" s="6"/>
      <c r="K292" s="7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6"/>
    </row>
    <row r="293" spans="1:24" x14ac:dyDescent="0.3">
      <c r="A293" s="6"/>
      <c r="B293" s="6"/>
      <c r="C293" s="6"/>
      <c r="D293" s="7"/>
      <c r="E293" s="6"/>
      <c r="F293" s="6"/>
      <c r="G293" s="6"/>
      <c r="H293" s="6"/>
      <c r="I293" s="6"/>
      <c r="J293" s="6"/>
      <c r="K293" s="7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6"/>
    </row>
    <row r="294" spans="1:24" x14ac:dyDescent="0.3">
      <c r="A294" s="6"/>
      <c r="B294" s="6"/>
      <c r="C294" s="6"/>
      <c r="D294" s="7"/>
      <c r="E294" s="6"/>
      <c r="F294" s="6"/>
      <c r="G294" s="6"/>
      <c r="H294" s="6"/>
      <c r="I294" s="6"/>
      <c r="J294" s="6"/>
      <c r="K294" s="7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6"/>
    </row>
    <row r="295" spans="1:24" x14ac:dyDescent="0.3">
      <c r="A295" s="6"/>
      <c r="B295" s="6"/>
      <c r="C295" s="6"/>
      <c r="D295" s="7"/>
      <c r="E295" s="6"/>
      <c r="F295" s="6"/>
      <c r="G295" s="6"/>
      <c r="H295" s="6"/>
      <c r="I295" s="6"/>
      <c r="J295" s="6"/>
      <c r="K295" s="7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6"/>
    </row>
    <row r="296" spans="1:24" x14ac:dyDescent="0.3">
      <c r="A296" s="6"/>
      <c r="B296" s="6"/>
      <c r="C296" s="6"/>
      <c r="D296" s="7"/>
      <c r="E296" s="6"/>
      <c r="F296" s="6"/>
      <c r="G296" s="6"/>
      <c r="H296" s="6"/>
      <c r="I296" s="6"/>
      <c r="J296" s="6"/>
      <c r="K296" s="7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6"/>
    </row>
    <row r="297" spans="1:24" x14ac:dyDescent="0.3">
      <c r="A297" s="6"/>
      <c r="B297" s="6"/>
      <c r="C297" s="6"/>
      <c r="D297" s="7"/>
      <c r="E297" s="6"/>
      <c r="F297" s="6"/>
      <c r="G297" s="6"/>
      <c r="H297" s="6"/>
      <c r="I297" s="6"/>
      <c r="J297" s="6"/>
      <c r="K297" s="7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6"/>
    </row>
    <row r="298" spans="1:24" x14ac:dyDescent="0.3">
      <c r="A298" s="6"/>
      <c r="B298" s="6"/>
      <c r="C298" s="6"/>
      <c r="D298" s="7"/>
      <c r="E298" s="6"/>
      <c r="F298" s="6"/>
      <c r="G298" s="6"/>
      <c r="H298" s="6"/>
      <c r="I298" s="6"/>
      <c r="J298" s="6"/>
      <c r="K298" s="7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6"/>
    </row>
    <row r="299" spans="1:24" x14ac:dyDescent="0.3">
      <c r="A299" s="6"/>
      <c r="B299" s="6"/>
      <c r="C299" s="6"/>
      <c r="D299" s="7"/>
      <c r="E299" s="6"/>
      <c r="F299" s="6"/>
      <c r="G299" s="6"/>
      <c r="H299" s="6"/>
      <c r="I299" s="6"/>
      <c r="J299" s="6"/>
      <c r="K299" s="7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6"/>
    </row>
    <row r="300" spans="1:24" x14ac:dyDescent="0.3">
      <c r="A300" s="6"/>
      <c r="B300" s="6"/>
      <c r="C300" s="6"/>
      <c r="D300" s="7"/>
      <c r="E300" s="6"/>
      <c r="F300" s="6"/>
      <c r="G300" s="6"/>
      <c r="H300" s="6"/>
      <c r="I300" s="6"/>
      <c r="J300" s="6"/>
      <c r="K300" s="7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6"/>
    </row>
    <row r="301" spans="1:24" x14ac:dyDescent="0.3">
      <c r="A301" s="6"/>
      <c r="B301" s="6"/>
      <c r="C301" s="6"/>
      <c r="D301" s="7"/>
      <c r="E301" s="6"/>
      <c r="F301" s="6"/>
      <c r="G301" s="6"/>
      <c r="H301" s="6"/>
      <c r="I301" s="6"/>
      <c r="J301" s="6"/>
      <c r="K301" s="7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6"/>
    </row>
    <row r="302" spans="1:24" x14ac:dyDescent="0.3">
      <c r="A302" s="6"/>
      <c r="B302" s="6"/>
      <c r="C302" s="6"/>
      <c r="D302" s="7"/>
      <c r="E302" s="6"/>
      <c r="F302" s="6"/>
      <c r="G302" s="6"/>
      <c r="H302" s="6"/>
      <c r="I302" s="6"/>
      <c r="J302" s="6"/>
      <c r="K302" s="7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6"/>
    </row>
    <row r="303" spans="1:24" x14ac:dyDescent="0.3">
      <c r="A303" s="6"/>
      <c r="B303" s="6"/>
      <c r="C303" s="6"/>
      <c r="D303" s="7"/>
      <c r="E303" s="6"/>
      <c r="F303" s="6"/>
      <c r="G303" s="6"/>
      <c r="H303" s="6"/>
      <c r="I303" s="6"/>
      <c r="J303" s="6"/>
      <c r="K303" s="7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6"/>
    </row>
    <row r="304" spans="1:24" x14ac:dyDescent="0.3">
      <c r="A304" s="6"/>
      <c r="B304" s="6"/>
      <c r="C304" s="6"/>
      <c r="D304" s="7"/>
      <c r="E304" s="6"/>
      <c r="F304" s="6"/>
      <c r="G304" s="6"/>
      <c r="H304" s="6"/>
      <c r="I304" s="6"/>
      <c r="J304" s="6"/>
      <c r="K304" s="7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6"/>
    </row>
    <row r="305" spans="1:24" x14ac:dyDescent="0.3">
      <c r="A305" s="6"/>
      <c r="B305" s="6"/>
      <c r="C305" s="6"/>
      <c r="D305" s="7"/>
      <c r="E305" s="6"/>
      <c r="F305" s="6"/>
      <c r="G305" s="6"/>
      <c r="H305" s="6"/>
      <c r="I305" s="6"/>
      <c r="J305" s="6"/>
      <c r="K305" s="7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6"/>
    </row>
    <row r="306" spans="1:24" x14ac:dyDescent="0.3">
      <c r="A306" s="6"/>
      <c r="B306" s="6"/>
      <c r="C306" s="6"/>
      <c r="D306" s="7"/>
      <c r="E306" s="6"/>
      <c r="F306" s="6"/>
      <c r="G306" s="6"/>
      <c r="H306" s="6"/>
      <c r="I306" s="6"/>
      <c r="J306" s="6"/>
      <c r="K306" s="7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6"/>
    </row>
    <row r="307" spans="1:24" x14ac:dyDescent="0.3">
      <c r="A307" s="6"/>
      <c r="B307" s="6"/>
      <c r="C307" s="6"/>
      <c r="D307" s="7"/>
      <c r="E307" s="6"/>
      <c r="F307" s="6"/>
      <c r="G307" s="6"/>
      <c r="H307" s="6"/>
      <c r="I307" s="6"/>
      <c r="J307" s="6"/>
      <c r="K307" s="7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6"/>
    </row>
    <row r="308" spans="1:24" x14ac:dyDescent="0.3">
      <c r="A308" s="6"/>
      <c r="B308" s="6"/>
      <c r="C308" s="6"/>
      <c r="D308" s="7"/>
      <c r="E308" s="6"/>
      <c r="F308" s="6"/>
      <c r="G308" s="6"/>
      <c r="H308" s="6"/>
      <c r="I308" s="6"/>
      <c r="J308" s="6"/>
      <c r="K308" s="7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6"/>
    </row>
    <row r="309" spans="1:24" x14ac:dyDescent="0.3">
      <c r="A309" s="6"/>
      <c r="B309" s="6"/>
      <c r="C309" s="6"/>
      <c r="D309" s="7"/>
      <c r="E309" s="6"/>
      <c r="F309" s="6"/>
      <c r="G309" s="6"/>
      <c r="H309" s="6"/>
      <c r="I309" s="6"/>
      <c r="J309" s="6"/>
      <c r="K309" s="7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6"/>
    </row>
    <row r="310" spans="1:24" x14ac:dyDescent="0.3">
      <c r="A310" s="6"/>
      <c r="B310" s="6"/>
      <c r="C310" s="6"/>
      <c r="D310" s="7"/>
      <c r="E310" s="6"/>
      <c r="F310" s="6"/>
      <c r="G310" s="6"/>
      <c r="H310" s="6"/>
      <c r="I310" s="6"/>
      <c r="J310" s="6"/>
      <c r="K310" s="7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6"/>
    </row>
    <row r="311" spans="1:24" x14ac:dyDescent="0.3">
      <c r="A311" s="6"/>
      <c r="B311" s="6"/>
      <c r="C311" s="6"/>
      <c r="D311" s="7"/>
      <c r="E311" s="6"/>
      <c r="F311" s="6"/>
      <c r="G311" s="6"/>
      <c r="H311" s="6"/>
      <c r="I311" s="6"/>
      <c r="J311" s="6"/>
      <c r="K311" s="7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6"/>
    </row>
    <row r="312" spans="1:24" x14ac:dyDescent="0.3">
      <c r="A312" s="6"/>
      <c r="B312" s="6"/>
      <c r="C312" s="6"/>
      <c r="D312" s="7"/>
      <c r="E312" s="6"/>
      <c r="F312" s="6"/>
      <c r="G312" s="6"/>
      <c r="H312" s="6"/>
      <c r="I312" s="6"/>
      <c r="J312" s="6"/>
      <c r="K312" s="7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6"/>
    </row>
    <row r="313" spans="1:24" x14ac:dyDescent="0.3">
      <c r="A313" s="6"/>
      <c r="B313" s="6"/>
      <c r="C313" s="6"/>
      <c r="D313" s="7"/>
      <c r="E313" s="6"/>
      <c r="F313" s="6"/>
      <c r="G313" s="6"/>
      <c r="H313" s="6"/>
      <c r="I313" s="6"/>
      <c r="J313" s="6"/>
      <c r="K313" s="7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6"/>
    </row>
    <row r="314" spans="1:24" x14ac:dyDescent="0.3">
      <c r="A314" s="6"/>
      <c r="B314" s="6"/>
      <c r="C314" s="6"/>
      <c r="D314" s="7"/>
      <c r="E314" s="6"/>
      <c r="F314" s="6"/>
      <c r="G314" s="6"/>
      <c r="H314" s="6"/>
      <c r="I314" s="6"/>
      <c r="J314" s="6"/>
      <c r="K314" s="7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6"/>
    </row>
    <row r="315" spans="1:24" x14ac:dyDescent="0.3">
      <c r="A315" s="6"/>
      <c r="B315" s="6"/>
      <c r="C315" s="6"/>
      <c r="D315" s="7"/>
      <c r="E315" s="6"/>
      <c r="F315" s="6"/>
      <c r="G315" s="6"/>
      <c r="H315" s="6"/>
      <c r="I315" s="6"/>
      <c r="J315" s="6"/>
      <c r="K315" s="7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6"/>
    </row>
    <row r="316" spans="1:24" x14ac:dyDescent="0.3">
      <c r="A316" s="6"/>
      <c r="B316" s="6"/>
      <c r="C316" s="6"/>
      <c r="D316" s="7"/>
      <c r="E316" s="6"/>
      <c r="F316" s="6"/>
      <c r="G316" s="6"/>
      <c r="H316" s="6"/>
      <c r="I316" s="6"/>
      <c r="J316" s="6"/>
      <c r="K316" s="7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6"/>
    </row>
    <row r="317" spans="1:24" x14ac:dyDescent="0.3">
      <c r="A317" s="6"/>
      <c r="B317" s="6"/>
      <c r="C317" s="6"/>
      <c r="D317" s="7"/>
      <c r="E317" s="6"/>
      <c r="F317" s="6"/>
      <c r="G317" s="6"/>
      <c r="H317" s="6"/>
      <c r="I317" s="6"/>
      <c r="J317" s="6"/>
      <c r="K317" s="7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6"/>
    </row>
    <row r="318" spans="1:24" x14ac:dyDescent="0.3">
      <c r="A318" s="6"/>
      <c r="B318" s="6"/>
      <c r="C318" s="6"/>
      <c r="D318" s="7"/>
      <c r="E318" s="6"/>
      <c r="F318" s="6"/>
      <c r="G318" s="6"/>
      <c r="H318" s="6"/>
      <c r="I318" s="6"/>
      <c r="J318" s="6"/>
      <c r="K318" s="7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6"/>
    </row>
    <row r="319" spans="1:24" x14ac:dyDescent="0.3">
      <c r="A319" s="6"/>
      <c r="B319" s="6"/>
      <c r="C319" s="6"/>
      <c r="D319" s="7"/>
      <c r="E319" s="6"/>
      <c r="F319" s="6"/>
      <c r="G319" s="6"/>
      <c r="H319" s="6"/>
      <c r="I319" s="6"/>
      <c r="J319" s="6"/>
      <c r="K319" s="7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6"/>
    </row>
    <row r="320" spans="1:24" x14ac:dyDescent="0.3">
      <c r="A320" s="6"/>
      <c r="B320" s="6"/>
      <c r="C320" s="6"/>
      <c r="D320" s="7"/>
      <c r="E320" s="6"/>
      <c r="F320" s="6"/>
      <c r="G320" s="6"/>
      <c r="H320" s="6"/>
      <c r="I320" s="6"/>
      <c r="J320" s="6"/>
      <c r="K320" s="7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6"/>
    </row>
    <row r="321" spans="1:24" x14ac:dyDescent="0.3">
      <c r="A321" s="6"/>
      <c r="B321" s="6"/>
      <c r="C321" s="6"/>
      <c r="D321" s="7"/>
      <c r="E321" s="6"/>
      <c r="F321" s="6"/>
      <c r="G321" s="6"/>
      <c r="H321" s="6"/>
      <c r="I321" s="6"/>
      <c r="J321" s="6"/>
      <c r="K321" s="7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6"/>
    </row>
    <row r="322" spans="1:24" x14ac:dyDescent="0.3">
      <c r="A322" s="6"/>
      <c r="B322" s="6"/>
      <c r="C322" s="6"/>
      <c r="D322" s="7"/>
      <c r="E322" s="6"/>
      <c r="F322" s="6"/>
      <c r="G322" s="6"/>
      <c r="H322" s="6"/>
      <c r="I322" s="6"/>
      <c r="J322" s="6"/>
      <c r="K322" s="7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6"/>
    </row>
    <row r="323" spans="1:24" x14ac:dyDescent="0.3">
      <c r="A323" s="6"/>
      <c r="B323" s="6"/>
      <c r="C323" s="6"/>
      <c r="D323" s="7"/>
      <c r="E323" s="6"/>
      <c r="F323" s="6"/>
      <c r="G323" s="6"/>
      <c r="H323" s="6"/>
      <c r="I323" s="6"/>
      <c r="J323" s="6"/>
      <c r="K323" s="7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6"/>
    </row>
    <row r="324" spans="1:24" x14ac:dyDescent="0.3">
      <c r="A324" s="6"/>
      <c r="B324" s="6"/>
      <c r="C324" s="6"/>
      <c r="D324" s="7"/>
      <c r="E324" s="6"/>
      <c r="F324" s="6"/>
      <c r="G324" s="6"/>
      <c r="H324" s="6"/>
      <c r="I324" s="6"/>
      <c r="J324" s="6"/>
      <c r="K324" s="7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6"/>
    </row>
    <row r="325" spans="1:24" x14ac:dyDescent="0.3">
      <c r="A325" s="6"/>
      <c r="B325" s="6"/>
      <c r="C325" s="6"/>
      <c r="D325" s="7"/>
      <c r="E325" s="6"/>
      <c r="F325" s="6"/>
      <c r="G325" s="6"/>
      <c r="H325" s="6"/>
      <c r="I325" s="6"/>
      <c r="J325" s="6"/>
      <c r="K325" s="7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6"/>
    </row>
    <row r="326" spans="1:24" x14ac:dyDescent="0.3">
      <c r="A326" s="6"/>
      <c r="B326" s="6"/>
      <c r="C326" s="6"/>
      <c r="D326" s="7"/>
      <c r="E326" s="6"/>
      <c r="F326" s="6"/>
      <c r="G326" s="6"/>
      <c r="H326" s="6"/>
      <c r="I326" s="6"/>
      <c r="J326" s="6"/>
      <c r="K326" s="7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6"/>
    </row>
    <row r="327" spans="1:24" x14ac:dyDescent="0.3">
      <c r="A327" s="6"/>
      <c r="B327" s="6"/>
      <c r="C327" s="6"/>
      <c r="D327" s="7"/>
      <c r="E327" s="6"/>
      <c r="F327" s="6"/>
      <c r="G327" s="6"/>
      <c r="H327" s="6"/>
      <c r="I327" s="6"/>
      <c r="J327" s="6"/>
      <c r="K327" s="7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6"/>
    </row>
    <row r="328" spans="1:24" x14ac:dyDescent="0.3">
      <c r="A328" s="6"/>
      <c r="B328" s="6"/>
      <c r="C328" s="6"/>
      <c r="D328" s="7"/>
      <c r="E328" s="6"/>
      <c r="F328" s="6"/>
      <c r="G328" s="6"/>
      <c r="H328" s="6"/>
      <c r="I328" s="6"/>
      <c r="J328" s="6"/>
      <c r="K328" s="7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6"/>
    </row>
    <row r="329" spans="1:24" x14ac:dyDescent="0.3">
      <c r="A329" s="6"/>
      <c r="B329" s="6"/>
      <c r="C329" s="6"/>
      <c r="D329" s="7"/>
      <c r="E329" s="6"/>
      <c r="F329" s="6"/>
      <c r="G329" s="6"/>
      <c r="H329" s="6"/>
      <c r="I329" s="6"/>
      <c r="J329" s="6"/>
      <c r="K329" s="7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6"/>
    </row>
    <row r="330" spans="1:24" x14ac:dyDescent="0.3">
      <c r="A330" s="6"/>
      <c r="B330" s="6"/>
      <c r="C330" s="6"/>
      <c r="D330" s="7"/>
      <c r="E330" s="6"/>
      <c r="F330" s="6"/>
      <c r="G330" s="6"/>
      <c r="H330" s="6"/>
      <c r="I330" s="6"/>
      <c r="J330" s="6"/>
      <c r="K330" s="7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6"/>
    </row>
    <row r="331" spans="1:24" x14ac:dyDescent="0.3">
      <c r="A331" s="6"/>
      <c r="B331" s="6"/>
      <c r="C331" s="6"/>
      <c r="D331" s="7"/>
      <c r="E331" s="6"/>
      <c r="F331" s="6"/>
      <c r="G331" s="6"/>
      <c r="H331" s="6"/>
      <c r="I331" s="6"/>
      <c r="J331" s="6"/>
      <c r="K331" s="7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6"/>
    </row>
    <row r="332" spans="1:24" x14ac:dyDescent="0.3">
      <c r="A332" s="6"/>
      <c r="B332" s="6"/>
      <c r="C332" s="6"/>
      <c r="D332" s="7"/>
      <c r="E332" s="6"/>
      <c r="F332" s="6"/>
      <c r="G332" s="6"/>
      <c r="H332" s="6"/>
      <c r="I332" s="6"/>
      <c r="J332" s="6"/>
      <c r="K332" s="7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6"/>
    </row>
    <row r="333" spans="1:24" x14ac:dyDescent="0.3">
      <c r="A333" s="6"/>
      <c r="B333" s="6"/>
      <c r="C333" s="6"/>
      <c r="D333" s="7"/>
      <c r="E333" s="6"/>
      <c r="F333" s="6"/>
      <c r="G333" s="6"/>
      <c r="H333" s="6"/>
      <c r="I333" s="6"/>
      <c r="J333" s="6"/>
      <c r="K333" s="7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6"/>
    </row>
    <row r="334" spans="1:24" x14ac:dyDescent="0.3">
      <c r="A334" s="6"/>
      <c r="B334" s="6"/>
      <c r="C334" s="6"/>
      <c r="D334" s="7"/>
      <c r="E334" s="6"/>
      <c r="F334" s="6"/>
      <c r="G334" s="6"/>
      <c r="H334" s="6"/>
      <c r="I334" s="6"/>
      <c r="J334" s="6"/>
      <c r="K334" s="7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6"/>
    </row>
    <row r="335" spans="1:24" x14ac:dyDescent="0.3">
      <c r="A335" s="6"/>
      <c r="B335" s="6"/>
      <c r="C335" s="6"/>
      <c r="D335" s="7"/>
      <c r="E335" s="6"/>
      <c r="F335" s="6"/>
      <c r="G335" s="6"/>
      <c r="H335" s="6"/>
      <c r="I335" s="6"/>
      <c r="J335" s="6"/>
      <c r="K335" s="7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6"/>
    </row>
    <row r="336" spans="1:24" x14ac:dyDescent="0.3">
      <c r="A336" s="6"/>
      <c r="B336" s="6"/>
      <c r="C336" s="6"/>
      <c r="D336" s="7"/>
      <c r="E336" s="6"/>
      <c r="F336" s="6"/>
      <c r="G336" s="6"/>
      <c r="H336" s="6"/>
      <c r="I336" s="6"/>
      <c r="J336" s="6"/>
      <c r="K336" s="7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6"/>
    </row>
    <row r="337" spans="1:24" x14ac:dyDescent="0.3">
      <c r="A337" s="6"/>
      <c r="B337" s="6"/>
      <c r="C337" s="6"/>
      <c r="D337" s="7"/>
      <c r="E337" s="6"/>
      <c r="F337" s="6"/>
      <c r="G337" s="6"/>
      <c r="H337" s="6"/>
      <c r="I337" s="6"/>
      <c r="J337" s="6"/>
      <c r="K337" s="7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6"/>
    </row>
    <row r="338" spans="1:24" x14ac:dyDescent="0.3">
      <c r="A338" s="6"/>
      <c r="B338" s="6"/>
      <c r="C338" s="6"/>
      <c r="D338" s="7"/>
      <c r="E338" s="6"/>
      <c r="F338" s="6"/>
      <c r="G338" s="6"/>
      <c r="H338" s="6"/>
      <c r="I338" s="6"/>
      <c r="J338" s="6"/>
      <c r="K338" s="7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6"/>
    </row>
    <row r="339" spans="1:24" x14ac:dyDescent="0.3">
      <c r="A339" s="6"/>
      <c r="B339" s="6"/>
      <c r="C339" s="6"/>
      <c r="D339" s="7"/>
      <c r="E339" s="6"/>
      <c r="F339" s="6"/>
      <c r="G339" s="6"/>
      <c r="H339" s="6"/>
      <c r="I339" s="6"/>
      <c r="J339" s="6"/>
      <c r="K339" s="7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6"/>
    </row>
    <row r="340" spans="1:24" x14ac:dyDescent="0.3">
      <c r="A340" s="6"/>
      <c r="B340" s="6"/>
      <c r="C340" s="6"/>
      <c r="D340" s="7"/>
      <c r="E340" s="6"/>
      <c r="F340" s="6"/>
      <c r="G340" s="6"/>
      <c r="H340" s="6"/>
      <c r="I340" s="6"/>
      <c r="J340" s="6"/>
      <c r="K340" s="7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6"/>
    </row>
    <row r="341" spans="1:24" x14ac:dyDescent="0.3">
      <c r="A341" s="6"/>
      <c r="B341" s="6"/>
      <c r="C341" s="6"/>
      <c r="D341" s="7"/>
      <c r="E341" s="6"/>
      <c r="F341" s="6"/>
      <c r="G341" s="6"/>
      <c r="H341" s="6"/>
      <c r="I341" s="6"/>
      <c r="J341" s="6"/>
      <c r="K341" s="7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6"/>
    </row>
    <row r="342" spans="1:24" x14ac:dyDescent="0.3">
      <c r="A342" s="6"/>
      <c r="B342" s="6"/>
      <c r="C342" s="6"/>
      <c r="D342" s="7"/>
      <c r="E342" s="6"/>
      <c r="F342" s="6"/>
      <c r="G342" s="6"/>
      <c r="H342" s="6"/>
      <c r="I342" s="6"/>
      <c r="J342" s="6"/>
      <c r="K342" s="7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6"/>
    </row>
    <row r="343" spans="1:24" x14ac:dyDescent="0.3">
      <c r="A343" s="6"/>
      <c r="B343" s="6"/>
      <c r="C343" s="6"/>
      <c r="D343" s="7"/>
      <c r="E343" s="6"/>
      <c r="F343" s="6"/>
      <c r="G343" s="6"/>
      <c r="H343" s="6"/>
      <c r="I343" s="6"/>
      <c r="J343" s="6"/>
      <c r="K343" s="7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6"/>
    </row>
    <row r="344" spans="1:24" x14ac:dyDescent="0.3">
      <c r="A344" s="6"/>
      <c r="B344" s="6"/>
      <c r="C344" s="6"/>
      <c r="D344" s="7"/>
      <c r="E344" s="6"/>
      <c r="F344" s="6"/>
      <c r="G344" s="6"/>
      <c r="H344" s="6"/>
      <c r="I344" s="6"/>
      <c r="J344" s="6"/>
      <c r="K344" s="7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6"/>
    </row>
    <row r="345" spans="1:24" x14ac:dyDescent="0.3">
      <c r="A345" s="6"/>
      <c r="B345" s="6"/>
      <c r="C345" s="6"/>
      <c r="D345" s="7"/>
      <c r="E345" s="6"/>
      <c r="F345" s="6"/>
      <c r="G345" s="6"/>
      <c r="H345" s="6"/>
      <c r="I345" s="6"/>
      <c r="J345" s="6"/>
      <c r="K345" s="7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6"/>
    </row>
    <row r="346" spans="1:24" x14ac:dyDescent="0.3">
      <c r="A346" s="6"/>
      <c r="B346" s="6"/>
      <c r="C346" s="6"/>
      <c r="D346" s="7"/>
      <c r="E346" s="6"/>
      <c r="F346" s="6"/>
      <c r="G346" s="6"/>
      <c r="H346" s="6"/>
      <c r="I346" s="6"/>
      <c r="J346" s="6"/>
      <c r="K346" s="7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6"/>
    </row>
    <row r="347" spans="1:24" x14ac:dyDescent="0.3">
      <c r="A347" s="6"/>
      <c r="B347" s="6"/>
      <c r="C347" s="6"/>
      <c r="D347" s="7"/>
      <c r="E347" s="6"/>
      <c r="F347" s="6"/>
      <c r="G347" s="6"/>
      <c r="H347" s="6"/>
      <c r="I347" s="6"/>
      <c r="J347" s="6"/>
      <c r="K347" s="7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6"/>
    </row>
    <row r="348" spans="1:24" x14ac:dyDescent="0.3">
      <c r="A348" s="6"/>
      <c r="B348" s="6"/>
      <c r="C348" s="6"/>
      <c r="D348" s="7"/>
      <c r="E348" s="6"/>
      <c r="F348" s="6"/>
      <c r="G348" s="6"/>
      <c r="H348" s="6"/>
      <c r="I348" s="6"/>
      <c r="J348" s="6"/>
      <c r="K348" s="7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6"/>
    </row>
    <row r="349" spans="1:24" x14ac:dyDescent="0.3">
      <c r="A349" s="6"/>
      <c r="B349" s="6"/>
      <c r="C349" s="6"/>
      <c r="D349" s="7"/>
      <c r="E349" s="6"/>
      <c r="F349" s="6"/>
      <c r="G349" s="6"/>
      <c r="H349" s="6"/>
      <c r="I349" s="6"/>
      <c r="J349" s="6"/>
      <c r="K349" s="7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6"/>
    </row>
    <row r="350" spans="1:24" x14ac:dyDescent="0.3">
      <c r="A350" s="6"/>
      <c r="B350" s="6"/>
      <c r="C350" s="6"/>
      <c r="D350" s="7"/>
      <c r="E350" s="6"/>
      <c r="F350" s="6"/>
      <c r="G350" s="6"/>
      <c r="H350" s="6"/>
      <c r="I350" s="6"/>
      <c r="J350" s="6"/>
      <c r="K350" s="7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6"/>
    </row>
    <row r="351" spans="1:24" x14ac:dyDescent="0.3">
      <c r="A351" s="6"/>
      <c r="B351" s="6"/>
      <c r="C351" s="6"/>
      <c r="D351" s="7"/>
      <c r="E351" s="6"/>
      <c r="F351" s="6"/>
      <c r="G351" s="6"/>
      <c r="H351" s="6"/>
      <c r="I351" s="6"/>
      <c r="J351" s="6"/>
      <c r="K351" s="7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6"/>
    </row>
    <row r="352" spans="1:24" x14ac:dyDescent="0.3">
      <c r="A352" s="6"/>
      <c r="B352" s="6"/>
      <c r="C352" s="6"/>
      <c r="D352" s="7"/>
      <c r="E352" s="6"/>
      <c r="F352" s="6"/>
      <c r="G352" s="6"/>
      <c r="H352" s="6"/>
      <c r="I352" s="6"/>
      <c r="J352" s="6"/>
      <c r="K352" s="7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6"/>
    </row>
    <row r="353" spans="1:24" x14ac:dyDescent="0.3">
      <c r="A353" s="6"/>
      <c r="B353" s="6"/>
      <c r="C353" s="6"/>
      <c r="D353" s="7"/>
      <c r="E353" s="6"/>
      <c r="F353" s="6"/>
      <c r="G353" s="6"/>
      <c r="H353" s="6"/>
      <c r="I353" s="6"/>
      <c r="J353" s="6"/>
      <c r="K353" s="7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6"/>
    </row>
    <row r="354" spans="1:24" x14ac:dyDescent="0.3">
      <c r="A354" s="6"/>
      <c r="B354" s="6"/>
      <c r="C354" s="6"/>
      <c r="D354" s="7"/>
      <c r="E354" s="6"/>
      <c r="F354" s="6"/>
      <c r="G354" s="6"/>
      <c r="H354" s="6"/>
      <c r="I354" s="6"/>
      <c r="J354" s="6"/>
      <c r="K354" s="7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6"/>
    </row>
    <row r="355" spans="1:24" x14ac:dyDescent="0.3">
      <c r="A355" s="6"/>
      <c r="B355" s="6"/>
      <c r="C355" s="6"/>
      <c r="D355" s="7"/>
      <c r="E355" s="6"/>
      <c r="F355" s="6"/>
      <c r="G355" s="6"/>
      <c r="H355" s="6"/>
      <c r="I355" s="6"/>
      <c r="J355" s="6"/>
      <c r="K355" s="7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6"/>
    </row>
    <row r="356" spans="1:24" x14ac:dyDescent="0.3">
      <c r="A356" s="6"/>
      <c r="B356" s="6"/>
      <c r="C356" s="6"/>
      <c r="D356" s="7"/>
      <c r="E356" s="6"/>
      <c r="F356" s="6"/>
      <c r="G356" s="6"/>
      <c r="H356" s="6"/>
      <c r="I356" s="6"/>
      <c r="J356" s="6"/>
      <c r="K356" s="7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6"/>
    </row>
    <row r="357" spans="1:24" x14ac:dyDescent="0.3">
      <c r="A357" s="6"/>
      <c r="B357" s="6"/>
      <c r="C357" s="6"/>
      <c r="D357" s="7"/>
      <c r="E357" s="6"/>
      <c r="F357" s="6"/>
      <c r="G357" s="6"/>
      <c r="H357" s="6"/>
      <c r="I357" s="6"/>
      <c r="J357" s="6"/>
      <c r="K357" s="7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6"/>
    </row>
    <row r="358" spans="1:24" x14ac:dyDescent="0.3">
      <c r="A358" s="6"/>
      <c r="B358" s="6"/>
      <c r="C358" s="6"/>
      <c r="D358" s="7"/>
      <c r="E358" s="6"/>
      <c r="F358" s="6"/>
      <c r="G358" s="6"/>
      <c r="H358" s="6"/>
      <c r="I358" s="6"/>
      <c r="J358" s="6"/>
      <c r="K358" s="7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6"/>
    </row>
    <row r="359" spans="1:24" x14ac:dyDescent="0.3">
      <c r="A359" s="6"/>
      <c r="B359" s="6"/>
      <c r="C359" s="6"/>
      <c r="D359" s="7"/>
      <c r="E359" s="6"/>
      <c r="F359" s="6"/>
      <c r="G359" s="6"/>
      <c r="H359" s="6"/>
      <c r="I359" s="6"/>
      <c r="J359" s="6"/>
      <c r="K359" s="7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6"/>
    </row>
    <row r="360" spans="1:24" x14ac:dyDescent="0.3">
      <c r="A360" s="6"/>
      <c r="B360" s="6"/>
      <c r="C360" s="6"/>
      <c r="D360" s="7"/>
      <c r="E360" s="6"/>
      <c r="F360" s="6"/>
      <c r="G360" s="6"/>
      <c r="H360" s="6"/>
      <c r="I360" s="6"/>
      <c r="J360" s="6"/>
      <c r="K360" s="7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6"/>
    </row>
    <row r="361" spans="1:24" x14ac:dyDescent="0.3">
      <c r="A361" s="6"/>
      <c r="B361" s="6"/>
      <c r="C361" s="6"/>
      <c r="D361" s="7"/>
      <c r="E361" s="6"/>
      <c r="F361" s="6"/>
      <c r="G361" s="6"/>
      <c r="H361" s="6"/>
      <c r="I361" s="6"/>
      <c r="J361" s="6"/>
      <c r="K361" s="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6"/>
    </row>
    <row r="362" spans="1:24" x14ac:dyDescent="0.3">
      <c r="A362" s="6"/>
      <c r="B362" s="6"/>
      <c r="C362" s="6"/>
      <c r="D362" s="7"/>
      <c r="E362" s="6"/>
      <c r="F362" s="6"/>
      <c r="G362" s="6"/>
      <c r="H362" s="6"/>
      <c r="I362" s="6"/>
      <c r="J362" s="6"/>
      <c r="K362" s="7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6"/>
    </row>
    <row r="363" spans="1:24" x14ac:dyDescent="0.3">
      <c r="A363" s="6"/>
      <c r="B363" s="6"/>
      <c r="C363" s="6"/>
      <c r="D363" s="7"/>
      <c r="E363" s="6"/>
      <c r="F363" s="6"/>
      <c r="G363" s="6"/>
      <c r="H363" s="6"/>
      <c r="I363" s="6"/>
      <c r="J363" s="6"/>
      <c r="K363" s="7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6"/>
    </row>
    <row r="364" spans="1:24" x14ac:dyDescent="0.3">
      <c r="A364" s="6"/>
      <c r="B364" s="6"/>
      <c r="C364" s="6"/>
      <c r="D364" s="7"/>
      <c r="E364" s="6"/>
      <c r="F364" s="6"/>
      <c r="G364" s="6"/>
      <c r="H364" s="6"/>
      <c r="I364" s="6"/>
      <c r="J364" s="6"/>
      <c r="K364" s="7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6"/>
    </row>
    <row r="365" spans="1:24" x14ac:dyDescent="0.3">
      <c r="A365" s="6"/>
      <c r="B365" s="6"/>
      <c r="C365" s="6"/>
      <c r="D365" s="7"/>
      <c r="E365" s="6"/>
      <c r="F365" s="6"/>
      <c r="G365" s="6"/>
      <c r="H365" s="6"/>
      <c r="I365" s="6"/>
      <c r="J365" s="6"/>
      <c r="K365" s="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6"/>
    </row>
    <row r="366" spans="1:24" x14ac:dyDescent="0.3">
      <c r="A366" s="6"/>
      <c r="B366" s="6"/>
      <c r="C366" s="6"/>
      <c r="D366" s="7"/>
      <c r="E366" s="6"/>
      <c r="F366" s="6"/>
      <c r="G366" s="6"/>
      <c r="H366" s="6"/>
      <c r="I366" s="6"/>
      <c r="J366" s="6"/>
      <c r="K366" s="7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6"/>
    </row>
    <row r="367" spans="1:24" x14ac:dyDescent="0.3">
      <c r="A367" s="6"/>
      <c r="B367" s="6"/>
      <c r="C367" s="6"/>
      <c r="D367" s="7"/>
      <c r="E367" s="6"/>
      <c r="F367" s="6"/>
      <c r="G367" s="6"/>
      <c r="H367" s="6"/>
      <c r="I367" s="6"/>
      <c r="J367" s="6"/>
      <c r="K367" s="7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6"/>
    </row>
    <row r="368" spans="1:24" x14ac:dyDescent="0.3">
      <c r="A368" s="6"/>
      <c r="B368" s="6"/>
      <c r="C368" s="6"/>
      <c r="D368" s="7"/>
      <c r="E368" s="6"/>
      <c r="F368" s="6"/>
      <c r="G368" s="6"/>
      <c r="H368" s="6"/>
      <c r="I368" s="6"/>
      <c r="J368" s="6"/>
      <c r="K368" s="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6"/>
    </row>
    <row r="369" spans="1:24" x14ac:dyDescent="0.3">
      <c r="A369" s="6"/>
      <c r="B369" s="6"/>
      <c r="C369" s="6"/>
      <c r="D369" s="7"/>
      <c r="E369" s="6"/>
      <c r="F369" s="6"/>
      <c r="G369" s="6"/>
      <c r="H369" s="6"/>
      <c r="I369" s="6"/>
      <c r="J369" s="6"/>
      <c r="K369" s="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6"/>
    </row>
    <row r="370" spans="1:24" x14ac:dyDescent="0.3">
      <c r="A370" s="6"/>
      <c r="B370" s="6"/>
      <c r="C370" s="6"/>
      <c r="D370" s="7"/>
      <c r="E370" s="6"/>
      <c r="F370" s="6"/>
      <c r="G370" s="6"/>
      <c r="H370" s="6"/>
      <c r="I370" s="6"/>
      <c r="J370" s="6"/>
      <c r="K370" s="7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6"/>
    </row>
    <row r="371" spans="1:24" x14ac:dyDescent="0.3">
      <c r="A371" s="6"/>
      <c r="B371" s="6"/>
      <c r="C371" s="6"/>
      <c r="D371" s="7"/>
      <c r="E371" s="6"/>
      <c r="F371" s="6"/>
      <c r="G371" s="6"/>
      <c r="H371" s="6"/>
      <c r="I371" s="6"/>
      <c r="J371" s="6"/>
      <c r="K371" s="7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6"/>
    </row>
    <row r="372" spans="1:24" x14ac:dyDescent="0.3">
      <c r="A372" s="6"/>
      <c r="B372" s="6"/>
      <c r="C372" s="6"/>
      <c r="D372" s="7"/>
      <c r="E372" s="6"/>
      <c r="F372" s="6"/>
      <c r="G372" s="6"/>
      <c r="H372" s="6"/>
      <c r="I372" s="6"/>
      <c r="J372" s="6"/>
      <c r="K372" s="7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6"/>
    </row>
    <row r="373" spans="1:24" x14ac:dyDescent="0.3">
      <c r="A373" s="6"/>
      <c r="B373" s="6"/>
      <c r="C373" s="6"/>
      <c r="D373" s="7"/>
      <c r="E373" s="6"/>
      <c r="F373" s="6"/>
      <c r="G373" s="6"/>
      <c r="H373" s="6"/>
      <c r="I373" s="6"/>
      <c r="J373" s="6"/>
      <c r="K373" s="7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6"/>
    </row>
    <row r="374" spans="1:24" x14ac:dyDescent="0.3">
      <c r="A374" s="6"/>
      <c r="B374" s="6"/>
      <c r="C374" s="6"/>
      <c r="D374" s="7"/>
      <c r="E374" s="6"/>
      <c r="F374" s="6"/>
      <c r="G374" s="6"/>
      <c r="H374" s="6"/>
      <c r="I374" s="6"/>
      <c r="J374" s="6"/>
      <c r="K374" s="7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6"/>
    </row>
    <row r="375" spans="1:24" x14ac:dyDescent="0.3">
      <c r="A375" s="6"/>
      <c r="B375" s="6"/>
      <c r="C375" s="6"/>
      <c r="D375" s="7"/>
      <c r="E375" s="6"/>
      <c r="F375" s="6"/>
      <c r="G375" s="6"/>
      <c r="H375" s="6"/>
      <c r="I375" s="6"/>
      <c r="J375" s="6"/>
      <c r="K375" s="7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6"/>
    </row>
    <row r="376" spans="1:24" x14ac:dyDescent="0.3">
      <c r="A376" s="6"/>
      <c r="B376" s="6"/>
      <c r="C376" s="6"/>
      <c r="D376" s="7"/>
      <c r="E376" s="6"/>
      <c r="F376" s="6"/>
      <c r="G376" s="6"/>
      <c r="H376" s="6"/>
      <c r="I376" s="6"/>
      <c r="J376" s="6"/>
      <c r="K376" s="7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6"/>
    </row>
    <row r="377" spans="1:24" x14ac:dyDescent="0.3">
      <c r="A377" s="6"/>
      <c r="B377" s="6"/>
      <c r="C377" s="6"/>
      <c r="D377" s="7"/>
      <c r="E377" s="6"/>
      <c r="F377" s="6"/>
      <c r="G377" s="6"/>
      <c r="H377" s="6"/>
      <c r="I377" s="6"/>
      <c r="J377" s="6"/>
      <c r="K377" s="7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6"/>
    </row>
    <row r="378" spans="1:24" x14ac:dyDescent="0.3">
      <c r="A378" s="6"/>
      <c r="B378" s="6"/>
      <c r="C378" s="6"/>
      <c r="D378" s="7"/>
      <c r="E378" s="6"/>
      <c r="F378" s="6"/>
      <c r="G378" s="6"/>
      <c r="H378" s="6"/>
      <c r="I378" s="6"/>
      <c r="J378" s="6"/>
      <c r="K378" s="7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6"/>
    </row>
    <row r="379" spans="1:24" x14ac:dyDescent="0.3">
      <c r="A379" s="6"/>
      <c r="B379" s="6"/>
      <c r="C379" s="6"/>
      <c r="D379" s="7"/>
      <c r="E379" s="6"/>
      <c r="F379" s="6"/>
      <c r="G379" s="6"/>
      <c r="H379" s="6"/>
      <c r="I379" s="6"/>
      <c r="J379" s="6"/>
      <c r="K379" s="7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6"/>
    </row>
    <row r="380" spans="1:24" x14ac:dyDescent="0.3">
      <c r="A380" s="6"/>
      <c r="B380" s="6"/>
      <c r="C380" s="6"/>
      <c r="D380" s="7"/>
      <c r="E380" s="6"/>
      <c r="F380" s="6"/>
      <c r="G380" s="6"/>
      <c r="H380" s="6"/>
      <c r="I380" s="6"/>
      <c r="J380" s="6"/>
      <c r="K380" s="7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6"/>
    </row>
    <row r="381" spans="1:24" x14ac:dyDescent="0.3">
      <c r="A381" s="6"/>
      <c r="B381" s="6"/>
      <c r="C381" s="6"/>
      <c r="D381" s="7"/>
      <c r="E381" s="6"/>
      <c r="F381" s="6"/>
      <c r="G381" s="6"/>
      <c r="H381" s="6"/>
      <c r="I381" s="6"/>
      <c r="J381" s="6"/>
      <c r="K381" s="7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6"/>
    </row>
    <row r="382" spans="1:24" x14ac:dyDescent="0.3">
      <c r="A382" s="6"/>
      <c r="B382" s="6"/>
      <c r="C382" s="6"/>
      <c r="D382" s="7"/>
      <c r="E382" s="6"/>
      <c r="F382" s="6"/>
      <c r="G382" s="6"/>
      <c r="H382" s="6"/>
      <c r="I382" s="6"/>
      <c r="J382" s="6"/>
      <c r="K382" s="7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6"/>
    </row>
    <row r="383" spans="1:24" x14ac:dyDescent="0.3">
      <c r="A383" s="6"/>
      <c r="B383" s="6"/>
      <c r="C383" s="6"/>
      <c r="D383" s="7"/>
      <c r="E383" s="6"/>
      <c r="F383" s="6"/>
      <c r="G383" s="6"/>
      <c r="H383" s="6"/>
      <c r="I383" s="6"/>
      <c r="J383" s="6"/>
      <c r="K383" s="7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6"/>
    </row>
    <row r="384" spans="1:24" x14ac:dyDescent="0.3">
      <c r="A384" s="6"/>
      <c r="B384" s="6"/>
      <c r="C384" s="6"/>
      <c r="D384" s="7"/>
      <c r="E384" s="6"/>
      <c r="F384" s="6"/>
      <c r="G384" s="6"/>
      <c r="H384" s="6"/>
      <c r="I384" s="6"/>
      <c r="J384" s="6"/>
      <c r="K384" s="7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6"/>
    </row>
    <row r="385" spans="1:24" x14ac:dyDescent="0.3">
      <c r="A385" s="6"/>
      <c r="B385" s="6"/>
      <c r="C385" s="6"/>
      <c r="D385" s="7"/>
      <c r="E385" s="6"/>
      <c r="F385" s="6"/>
      <c r="G385" s="6"/>
      <c r="H385" s="6"/>
      <c r="I385" s="6"/>
      <c r="J385" s="6"/>
      <c r="K385" s="7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6"/>
    </row>
    <row r="386" spans="1:24" x14ac:dyDescent="0.3">
      <c r="A386" s="6"/>
      <c r="B386" s="6"/>
      <c r="C386" s="6"/>
      <c r="D386" s="7"/>
      <c r="E386" s="6"/>
      <c r="F386" s="6"/>
      <c r="G386" s="6"/>
      <c r="H386" s="6"/>
      <c r="I386" s="6"/>
      <c r="J386" s="6"/>
      <c r="K386" s="7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6"/>
    </row>
    <row r="387" spans="1:24" x14ac:dyDescent="0.3">
      <c r="A387" s="6"/>
      <c r="B387" s="6"/>
      <c r="C387" s="6"/>
      <c r="D387" s="7"/>
      <c r="E387" s="6"/>
      <c r="F387" s="6"/>
      <c r="G387" s="6"/>
      <c r="H387" s="6"/>
      <c r="I387" s="6"/>
      <c r="J387" s="6"/>
      <c r="K387" s="7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6"/>
    </row>
    <row r="388" spans="1:24" x14ac:dyDescent="0.3">
      <c r="A388" s="6"/>
      <c r="B388" s="6"/>
      <c r="C388" s="6"/>
      <c r="D388" s="7"/>
      <c r="E388" s="6"/>
      <c r="F388" s="6"/>
      <c r="G388" s="6"/>
      <c r="H388" s="6"/>
      <c r="I388" s="6"/>
      <c r="J388" s="6"/>
      <c r="K388" s="7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6"/>
    </row>
    <row r="389" spans="1:24" x14ac:dyDescent="0.3">
      <c r="A389" s="6"/>
      <c r="B389" s="6"/>
      <c r="C389" s="6"/>
      <c r="D389" s="7"/>
      <c r="E389" s="6"/>
      <c r="F389" s="6"/>
      <c r="G389" s="6"/>
      <c r="H389" s="6"/>
      <c r="I389" s="6"/>
      <c r="J389" s="6"/>
      <c r="K389" s="7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6"/>
    </row>
    <row r="390" spans="1:24" x14ac:dyDescent="0.3">
      <c r="A390" s="6"/>
      <c r="B390" s="6"/>
      <c r="C390" s="6"/>
      <c r="D390" s="7"/>
      <c r="E390" s="6"/>
      <c r="F390" s="6"/>
      <c r="G390" s="6"/>
      <c r="H390" s="6"/>
      <c r="I390" s="6"/>
      <c r="J390" s="6"/>
      <c r="K390" s="7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6"/>
    </row>
    <row r="391" spans="1:24" x14ac:dyDescent="0.3">
      <c r="A391" s="6"/>
      <c r="B391" s="6"/>
      <c r="C391" s="6"/>
      <c r="D391" s="7"/>
      <c r="E391" s="6"/>
      <c r="F391" s="6"/>
      <c r="G391" s="6"/>
      <c r="H391" s="6"/>
      <c r="I391" s="6"/>
      <c r="J391" s="6"/>
      <c r="K391" s="7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6"/>
    </row>
    <row r="392" spans="1:24" x14ac:dyDescent="0.3">
      <c r="A392" s="6"/>
      <c r="B392" s="6"/>
      <c r="C392" s="6"/>
      <c r="D392" s="7"/>
      <c r="E392" s="6"/>
      <c r="F392" s="6"/>
      <c r="G392" s="6"/>
      <c r="H392" s="6"/>
      <c r="I392" s="6"/>
      <c r="J392" s="6"/>
      <c r="K392" s="7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6"/>
    </row>
    <row r="393" spans="1:24" x14ac:dyDescent="0.3">
      <c r="A393" s="6"/>
      <c r="B393" s="6"/>
      <c r="C393" s="6"/>
      <c r="D393" s="7"/>
      <c r="E393" s="6"/>
      <c r="F393" s="6"/>
      <c r="G393" s="6"/>
      <c r="H393" s="6"/>
      <c r="I393" s="6"/>
      <c r="J393" s="6"/>
      <c r="K393" s="7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6"/>
    </row>
    <row r="394" spans="1:24" x14ac:dyDescent="0.3">
      <c r="A394" s="6"/>
      <c r="B394" s="6"/>
      <c r="C394" s="6"/>
      <c r="D394" s="7"/>
      <c r="E394" s="6"/>
      <c r="F394" s="6"/>
      <c r="G394" s="6"/>
      <c r="H394" s="6"/>
      <c r="I394" s="6"/>
      <c r="J394" s="6"/>
      <c r="K394" s="7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6"/>
    </row>
    <row r="395" spans="1:24" x14ac:dyDescent="0.3">
      <c r="A395" s="6"/>
      <c r="B395" s="6"/>
      <c r="C395" s="6"/>
      <c r="D395" s="7"/>
      <c r="E395" s="6"/>
      <c r="F395" s="6"/>
      <c r="G395" s="6"/>
      <c r="H395" s="6"/>
      <c r="I395" s="6"/>
      <c r="J395" s="6"/>
      <c r="K395" s="7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6"/>
    </row>
    <row r="396" spans="1:24" x14ac:dyDescent="0.3">
      <c r="A396" s="6"/>
      <c r="B396" s="6"/>
      <c r="C396" s="6"/>
      <c r="D396" s="7"/>
      <c r="E396" s="6"/>
      <c r="F396" s="6"/>
      <c r="G396" s="6"/>
      <c r="H396" s="6"/>
      <c r="I396" s="6"/>
      <c r="J396" s="6"/>
      <c r="K396" s="7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6"/>
    </row>
    <row r="397" spans="1:24" x14ac:dyDescent="0.3">
      <c r="A397" s="6"/>
      <c r="B397" s="6"/>
      <c r="C397" s="6"/>
      <c r="D397" s="7"/>
      <c r="E397" s="6"/>
      <c r="F397" s="6"/>
      <c r="G397" s="6"/>
      <c r="H397" s="6"/>
      <c r="I397" s="6"/>
      <c r="J397" s="6"/>
      <c r="K397" s="7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6"/>
    </row>
    <row r="398" spans="1:24" x14ac:dyDescent="0.3">
      <c r="A398" s="6"/>
      <c r="B398" s="6"/>
      <c r="C398" s="6"/>
      <c r="D398" s="7"/>
      <c r="E398" s="6"/>
      <c r="F398" s="6"/>
      <c r="G398" s="6"/>
      <c r="H398" s="6"/>
      <c r="I398" s="6"/>
      <c r="J398" s="6"/>
      <c r="K398" s="7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6"/>
    </row>
    <row r="399" spans="1:24" x14ac:dyDescent="0.3">
      <c r="A399" s="6"/>
      <c r="B399" s="6"/>
      <c r="C399" s="6"/>
      <c r="D399" s="7"/>
      <c r="E399" s="6"/>
      <c r="F399" s="6"/>
      <c r="G399" s="6"/>
      <c r="H399" s="6"/>
      <c r="I399" s="6"/>
      <c r="J399" s="6"/>
      <c r="K399" s="7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6"/>
    </row>
    <row r="400" spans="1:24" x14ac:dyDescent="0.3">
      <c r="A400" s="6"/>
      <c r="B400" s="6"/>
      <c r="C400" s="6"/>
      <c r="D400" s="7"/>
      <c r="E400" s="6"/>
      <c r="F400" s="6"/>
      <c r="G400" s="6"/>
      <c r="H400" s="6"/>
      <c r="I400" s="6"/>
      <c r="J400" s="6"/>
      <c r="K400" s="7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6"/>
    </row>
    <row r="401" spans="1:24" x14ac:dyDescent="0.3">
      <c r="A401" s="6"/>
      <c r="B401" s="6"/>
      <c r="C401" s="6"/>
      <c r="D401" s="7"/>
      <c r="E401" s="6"/>
      <c r="F401" s="6"/>
      <c r="G401" s="6"/>
      <c r="H401" s="6"/>
      <c r="I401" s="6"/>
      <c r="J401" s="6"/>
      <c r="K401" s="7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6"/>
    </row>
    <row r="402" spans="1:24" x14ac:dyDescent="0.3">
      <c r="A402" s="6"/>
      <c r="B402" s="6"/>
      <c r="C402" s="6"/>
      <c r="D402" s="7"/>
      <c r="E402" s="6"/>
      <c r="F402" s="6"/>
      <c r="G402" s="6"/>
      <c r="H402" s="6"/>
      <c r="I402" s="6"/>
      <c r="J402" s="6"/>
      <c r="K402" s="7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6"/>
    </row>
    <row r="403" spans="1:24" x14ac:dyDescent="0.3">
      <c r="A403" s="6"/>
      <c r="B403" s="6"/>
      <c r="C403" s="6"/>
      <c r="D403" s="7"/>
      <c r="E403" s="6"/>
      <c r="F403" s="6"/>
      <c r="G403" s="6"/>
      <c r="H403" s="6"/>
      <c r="I403" s="6"/>
      <c r="J403" s="6"/>
      <c r="K403" s="7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6"/>
    </row>
    <row r="404" spans="1:24" x14ac:dyDescent="0.3">
      <c r="A404" s="6"/>
      <c r="B404" s="6"/>
      <c r="C404" s="6"/>
      <c r="D404" s="7"/>
      <c r="E404" s="6"/>
      <c r="F404" s="6"/>
      <c r="G404" s="6"/>
      <c r="H404" s="6"/>
      <c r="I404" s="6"/>
      <c r="J404" s="6"/>
      <c r="K404" s="7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6"/>
    </row>
    <row r="405" spans="1:24" x14ac:dyDescent="0.3">
      <c r="A405" s="6"/>
      <c r="B405" s="6"/>
      <c r="C405" s="6"/>
      <c r="D405" s="7"/>
      <c r="E405" s="6"/>
      <c r="F405" s="6"/>
      <c r="G405" s="6"/>
      <c r="H405" s="6"/>
      <c r="I405" s="6"/>
      <c r="J405" s="6"/>
      <c r="K405" s="7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6"/>
    </row>
    <row r="406" spans="1:24" x14ac:dyDescent="0.3">
      <c r="A406" s="6"/>
      <c r="B406" s="6"/>
      <c r="C406" s="6"/>
      <c r="D406" s="7"/>
      <c r="E406" s="6"/>
      <c r="F406" s="6"/>
      <c r="G406" s="6"/>
      <c r="H406" s="6"/>
      <c r="I406" s="6"/>
      <c r="J406" s="6"/>
      <c r="K406" s="7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6"/>
    </row>
    <row r="407" spans="1:24" x14ac:dyDescent="0.3">
      <c r="A407" s="6"/>
      <c r="B407" s="6"/>
      <c r="C407" s="6"/>
      <c r="D407" s="7"/>
      <c r="E407" s="6"/>
      <c r="F407" s="6"/>
      <c r="G407" s="6"/>
      <c r="H407" s="6"/>
      <c r="I407" s="6"/>
      <c r="J407" s="6"/>
      <c r="K407" s="7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6"/>
    </row>
    <row r="408" spans="1:24" x14ac:dyDescent="0.3">
      <c r="A408" s="6"/>
      <c r="B408" s="6"/>
      <c r="C408" s="6"/>
      <c r="D408" s="7"/>
      <c r="E408" s="6"/>
      <c r="F408" s="6"/>
      <c r="G408" s="6"/>
      <c r="H408" s="6"/>
      <c r="I408" s="6"/>
      <c r="J408" s="6"/>
      <c r="K408" s="7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6"/>
    </row>
    <row r="409" spans="1:24" x14ac:dyDescent="0.3">
      <c r="A409" s="6"/>
      <c r="B409" s="6"/>
      <c r="C409" s="6"/>
      <c r="D409" s="7"/>
      <c r="E409" s="6"/>
      <c r="F409" s="6"/>
      <c r="G409" s="6"/>
      <c r="H409" s="6"/>
      <c r="I409" s="6"/>
      <c r="J409" s="6"/>
      <c r="K409" s="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6"/>
    </row>
    <row r="410" spans="1:24" x14ac:dyDescent="0.3">
      <c r="A410" s="6"/>
      <c r="B410" s="6"/>
      <c r="C410" s="6"/>
      <c r="D410" s="7"/>
      <c r="E410" s="6"/>
      <c r="F410" s="6"/>
      <c r="G410" s="6"/>
      <c r="H410" s="6"/>
      <c r="I410" s="6"/>
      <c r="J410" s="6"/>
      <c r="K410" s="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6"/>
    </row>
    <row r="411" spans="1:24" x14ac:dyDescent="0.3">
      <c r="A411" s="6"/>
      <c r="B411" s="6"/>
      <c r="C411" s="6"/>
      <c r="D411" s="7"/>
      <c r="E411" s="6"/>
      <c r="F411" s="6"/>
      <c r="G411" s="6"/>
      <c r="H411" s="6"/>
      <c r="I411" s="6"/>
      <c r="J411" s="6"/>
      <c r="K411" s="7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6"/>
    </row>
    <row r="412" spans="1:24" x14ac:dyDescent="0.3">
      <c r="A412" s="6"/>
      <c r="B412" s="6"/>
      <c r="C412" s="6"/>
      <c r="D412" s="7"/>
      <c r="E412" s="6"/>
      <c r="F412" s="6"/>
      <c r="G412" s="6"/>
      <c r="H412" s="6"/>
      <c r="I412" s="6"/>
      <c r="J412" s="6"/>
      <c r="K412" s="7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6"/>
    </row>
    <row r="413" spans="1:24" x14ac:dyDescent="0.3">
      <c r="A413" s="6"/>
      <c r="B413" s="6"/>
      <c r="C413" s="6"/>
      <c r="D413" s="7"/>
      <c r="E413" s="6"/>
      <c r="F413" s="6"/>
      <c r="G413" s="6"/>
      <c r="H413" s="6"/>
      <c r="I413" s="6"/>
      <c r="J413" s="6"/>
      <c r="K413" s="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6"/>
    </row>
    <row r="414" spans="1:24" x14ac:dyDescent="0.3">
      <c r="A414" s="6"/>
      <c r="B414" s="6"/>
      <c r="C414" s="6"/>
      <c r="D414" s="7"/>
      <c r="E414" s="6"/>
      <c r="F414" s="6"/>
      <c r="G414" s="6"/>
      <c r="H414" s="6"/>
      <c r="I414" s="6"/>
      <c r="J414" s="6"/>
      <c r="K414" s="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6"/>
    </row>
    <row r="415" spans="1:24" x14ac:dyDescent="0.3">
      <c r="A415" s="6"/>
      <c r="B415" s="6"/>
      <c r="C415" s="6"/>
      <c r="D415" s="7"/>
      <c r="E415" s="6"/>
      <c r="F415" s="6"/>
      <c r="G415" s="6"/>
      <c r="H415" s="6"/>
      <c r="I415" s="6"/>
      <c r="J415" s="6"/>
      <c r="K415" s="7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6"/>
    </row>
    <row r="416" spans="1:24" x14ac:dyDescent="0.3">
      <c r="A416" s="6"/>
      <c r="B416" s="6"/>
      <c r="C416" s="6"/>
      <c r="D416" s="7"/>
      <c r="E416" s="6"/>
      <c r="F416" s="6"/>
      <c r="G416" s="6"/>
      <c r="H416" s="6"/>
      <c r="I416" s="6"/>
      <c r="J416" s="6"/>
      <c r="K416" s="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6"/>
    </row>
    <row r="417" spans="1:24" x14ac:dyDescent="0.3">
      <c r="A417" s="6"/>
      <c r="B417" s="6"/>
      <c r="C417" s="6"/>
      <c r="D417" s="7"/>
      <c r="E417" s="6"/>
      <c r="F417" s="6"/>
      <c r="G417" s="6"/>
      <c r="H417" s="6"/>
      <c r="I417" s="6"/>
      <c r="J417" s="6"/>
      <c r="K417" s="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6"/>
    </row>
    <row r="418" spans="1:24" x14ac:dyDescent="0.3">
      <c r="A418" s="6"/>
      <c r="B418" s="6"/>
      <c r="C418" s="6"/>
      <c r="D418" s="7"/>
      <c r="E418" s="6"/>
      <c r="F418" s="6"/>
      <c r="G418" s="6"/>
      <c r="H418" s="6"/>
      <c r="I418" s="6"/>
      <c r="J418" s="6"/>
      <c r="K418" s="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6"/>
    </row>
    <row r="419" spans="1:24" x14ac:dyDescent="0.3">
      <c r="A419" s="6"/>
      <c r="B419" s="6"/>
      <c r="C419" s="6"/>
      <c r="D419" s="7"/>
      <c r="E419" s="6"/>
      <c r="F419" s="6"/>
      <c r="G419" s="6"/>
      <c r="H419" s="6"/>
      <c r="I419" s="6"/>
      <c r="J419" s="6"/>
      <c r="K419" s="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6"/>
    </row>
    <row r="420" spans="1:24" x14ac:dyDescent="0.3">
      <c r="A420" s="6"/>
      <c r="B420" s="6"/>
      <c r="C420" s="6"/>
      <c r="D420" s="7"/>
      <c r="E420" s="6"/>
      <c r="F420" s="6"/>
      <c r="G420" s="6"/>
      <c r="H420" s="6"/>
      <c r="I420" s="6"/>
      <c r="J420" s="6"/>
      <c r="K420" s="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6"/>
    </row>
    <row r="421" spans="1:24" x14ac:dyDescent="0.3">
      <c r="A421" s="6"/>
      <c r="B421" s="6"/>
      <c r="C421" s="6"/>
      <c r="D421" s="7"/>
      <c r="E421" s="6"/>
      <c r="F421" s="6"/>
      <c r="G421" s="6"/>
      <c r="H421" s="6"/>
      <c r="I421" s="6"/>
      <c r="J421" s="6"/>
      <c r="K421" s="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6"/>
    </row>
    <row r="422" spans="1:24" x14ac:dyDescent="0.3">
      <c r="A422" s="6"/>
      <c r="B422" s="6"/>
      <c r="C422" s="6"/>
      <c r="D422" s="7"/>
      <c r="E422" s="6"/>
      <c r="F422" s="6"/>
      <c r="G422" s="6"/>
      <c r="H422" s="6"/>
      <c r="I422" s="6"/>
      <c r="J422" s="6"/>
      <c r="K422" s="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6"/>
    </row>
    <row r="423" spans="1:24" x14ac:dyDescent="0.3">
      <c r="A423" s="6"/>
      <c r="B423" s="6"/>
      <c r="C423" s="6"/>
      <c r="D423" s="7"/>
      <c r="E423" s="6"/>
      <c r="F423" s="6"/>
      <c r="G423" s="6"/>
      <c r="H423" s="6"/>
      <c r="I423" s="6"/>
      <c r="J423" s="6"/>
      <c r="K423" s="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6"/>
    </row>
    <row r="424" spans="1:24" x14ac:dyDescent="0.3">
      <c r="A424" s="6"/>
      <c r="B424" s="6"/>
      <c r="C424" s="6"/>
      <c r="D424" s="7"/>
      <c r="E424" s="6"/>
      <c r="F424" s="6"/>
      <c r="G424" s="6"/>
      <c r="H424" s="6"/>
      <c r="I424" s="6"/>
      <c r="J424" s="6"/>
      <c r="K424" s="7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6"/>
    </row>
    <row r="425" spans="1:24" x14ac:dyDescent="0.3">
      <c r="A425" s="6"/>
      <c r="B425" s="6"/>
      <c r="C425" s="6"/>
      <c r="D425" s="7"/>
      <c r="E425" s="6"/>
      <c r="F425" s="6"/>
      <c r="G425" s="6"/>
      <c r="H425" s="6"/>
      <c r="I425" s="6"/>
      <c r="J425" s="6"/>
      <c r="K425" s="7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6"/>
    </row>
    <row r="426" spans="1:24" x14ac:dyDescent="0.3">
      <c r="A426" s="6"/>
      <c r="B426" s="6"/>
      <c r="C426" s="6"/>
      <c r="D426" s="7"/>
      <c r="E426" s="6"/>
      <c r="F426" s="6"/>
      <c r="G426" s="6"/>
      <c r="H426" s="6"/>
      <c r="I426" s="6"/>
      <c r="J426" s="6"/>
      <c r="K426" s="7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6"/>
    </row>
    <row r="427" spans="1:24" x14ac:dyDescent="0.3">
      <c r="A427" s="6"/>
      <c r="B427" s="6"/>
      <c r="C427" s="6"/>
      <c r="D427" s="7"/>
      <c r="E427" s="6"/>
      <c r="F427" s="6"/>
      <c r="G427" s="6"/>
      <c r="H427" s="6"/>
      <c r="I427" s="6"/>
      <c r="J427" s="6"/>
      <c r="K427" s="7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6"/>
    </row>
    <row r="428" spans="1:24" x14ac:dyDescent="0.3">
      <c r="A428" s="6"/>
      <c r="B428" s="6"/>
      <c r="C428" s="6"/>
      <c r="D428" s="7"/>
      <c r="E428" s="6"/>
      <c r="F428" s="6"/>
      <c r="G428" s="6"/>
      <c r="H428" s="6"/>
      <c r="I428" s="6"/>
      <c r="J428" s="6"/>
      <c r="K428" s="7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6"/>
    </row>
    <row r="429" spans="1:24" x14ac:dyDescent="0.3">
      <c r="A429" s="6"/>
      <c r="B429" s="6"/>
      <c r="C429" s="6"/>
      <c r="D429" s="7"/>
      <c r="E429" s="6"/>
      <c r="F429" s="6"/>
      <c r="G429" s="6"/>
      <c r="H429" s="6"/>
      <c r="I429" s="6"/>
      <c r="J429" s="6"/>
      <c r="K429" s="7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6"/>
    </row>
    <row r="430" spans="1:24" x14ac:dyDescent="0.3">
      <c r="A430" s="6"/>
      <c r="B430" s="6"/>
      <c r="C430" s="6"/>
      <c r="D430" s="7"/>
      <c r="E430" s="6"/>
      <c r="F430" s="6"/>
      <c r="G430" s="6"/>
      <c r="H430" s="6"/>
      <c r="I430" s="6"/>
      <c r="J430" s="6"/>
      <c r="K430" s="7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6"/>
    </row>
    <row r="431" spans="1:24" x14ac:dyDescent="0.3">
      <c r="A431" s="6"/>
      <c r="B431" s="6"/>
      <c r="C431" s="6"/>
      <c r="D431" s="7"/>
      <c r="E431" s="6"/>
      <c r="F431" s="6"/>
      <c r="G431" s="6"/>
      <c r="H431" s="6"/>
      <c r="I431" s="6"/>
      <c r="J431" s="6"/>
      <c r="K431" s="7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6"/>
    </row>
    <row r="432" spans="1:24" x14ac:dyDescent="0.3">
      <c r="A432" s="6"/>
      <c r="B432" s="6"/>
      <c r="C432" s="6"/>
      <c r="D432" s="7"/>
      <c r="E432" s="6"/>
      <c r="F432" s="6"/>
      <c r="G432" s="6"/>
      <c r="H432" s="6"/>
      <c r="I432" s="6"/>
      <c r="J432" s="6"/>
      <c r="K432" s="7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6"/>
    </row>
    <row r="433" spans="1:24" x14ac:dyDescent="0.3">
      <c r="A433" s="6"/>
      <c r="B433" s="6"/>
      <c r="C433" s="6"/>
      <c r="D433" s="7"/>
      <c r="E433" s="6"/>
      <c r="F433" s="6"/>
      <c r="G433" s="6"/>
      <c r="H433" s="6"/>
      <c r="I433" s="6"/>
      <c r="J433" s="6"/>
      <c r="K433" s="7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6"/>
    </row>
    <row r="434" spans="1:24" x14ac:dyDescent="0.3">
      <c r="A434" s="6"/>
      <c r="B434" s="6"/>
      <c r="C434" s="6"/>
      <c r="D434" s="7"/>
      <c r="E434" s="6"/>
      <c r="F434" s="6"/>
      <c r="G434" s="6"/>
      <c r="H434" s="6"/>
      <c r="I434" s="6"/>
      <c r="J434" s="6"/>
      <c r="K434" s="7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6"/>
    </row>
    <row r="435" spans="1:24" x14ac:dyDescent="0.3">
      <c r="A435" s="6"/>
      <c r="B435" s="6"/>
      <c r="C435" s="6"/>
      <c r="D435" s="7"/>
      <c r="E435" s="6"/>
      <c r="F435" s="6"/>
      <c r="G435" s="6"/>
      <c r="H435" s="6"/>
      <c r="I435" s="6"/>
      <c r="J435" s="6"/>
      <c r="K435" s="7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6"/>
    </row>
    <row r="436" spans="1:24" x14ac:dyDescent="0.3">
      <c r="A436" s="6"/>
      <c r="B436" s="6"/>
      <c r="C436" s="6"/>
      <c r="D436" s="7"/>
      <c r="E436" s="6"/>
      <c r="F436" s="6"/>
      <c r="G436" s="6"/>
      <c r="H436" s="6"/>
      <c r="I436" s="6"/>
      <c r="J436" s="6"/>
      <c r="K436" s="7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6"/>
    </row>
    <row r="437" spans="1:24" x14ac:dyDescent="0.3">
      <c r="A437" s="6"/>
      <c r="B437" s="6"/>
      <c r="C437" s="6"/>
      <c r="D437" s="7"/>
      <c r="E437" s="6"/>
      <c r="F437" s="6"/>
      <c r="G437" s="6"/>
      <c r="H437" s="6"/>
      <c r="I437" s="6"/>
      <c r="J437" s="6"/>
      <c r="K437" s="7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6"/>
    </row>
    <row r="438" spans="1:24" x14ac:dyDescent="0.3">
      <c r="A438" s="6"/>
      <c r="B438" s="6"/>
      <c r="C438" s="6"/>
      <c r="D438" s="7"/>
      <c r="E438" s="6"/>
      <c r="F438" s="6"/>
      <c r="G438" s="6"/>
      <c r="H438" s="6"/>
      <c r="I438" s="6"/>
      <c r="J438" s="6"/>
      <c r="K438" s="7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6"/>
    </row>
    <row r="439" spans="1:24" x14ac:dyDescent="0.3">
      <c r="A439" s="6"/>
      <c r="B439" s="6"/>
      <c r="C439" s="6"/>
      <c r="D439" s="7"/>
      <c r="E439" s="6"/>
      <c r="F439" s="6"/>
      <c r="G439" s="6"/>
      <c r="H439" s="6"/>
      <c r="I439" s="6"/>
      <c r="J439" s="6"/>
      <c r="K439" s="7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6"/>
    </row>
    <row r="440" spans="1:24" x14ac:dyDescent="0.3">
      <c r="A440" s="6"/>
      <c r="B440" s="6"/>
      <c r="C440" s="6"/>
      <c r="D440" s="7"/>
      <c r="E440" s="6"/>
      <c r="F440" s="6"/>
      <c r="G440" s="6"/>
      <c r="H440" s="6"/>
      <c r="I440" s="6"/>
      <c r="J440" s="6"/>
      <c r="K440" s="7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6"/>
    </row>
    <row r="441" spans="1:24" x14ac:dyDescent="0.3">
      <c r="A441" s="6"/>
      <c r="B441" s="6"/>
      <c r="C441" s="6"/>
      <c r="D441" s="7"/>
      <c r="E441" s="6"/>
      <c r="F441" s="6"/>
      <c r="G441" s="6"/>
      <c r="H441" s="6"/>
      <c r="I441" s="6"/>
      <c r="J441" s="6"/>
      <c r="K441" s="7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6"/>
    </row>
    <row r="442" spans="1:24" x14ac:dyDescent="0.3">
      <c r="A442" s="6"/>
      <c r="B442" s="6"/>
      <c r="C442" s="6"/>
      <c r="D442" s="7"/>
      <c r="E442" s="6"/>
      <c r="F442" s="6"/>
      <c r="G442" s="6"/>
      <c r="H442" s="6"/>
      <c r="I442" s="6"/>
      <c r="J442" s="6"/>
      <c r="K442" s="7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6"/>
    </row>
    <row r="443" spans="1:24" x14ac:dyDescent="0.3">
      <c r="A443" s="6"/>
      <c r="B443" s="6"/>
      <c r="C443" s="6"/>
      <c r="D443" s="7"/>
      <c r="E443" s="6"/>
      <c r="F443" s="6"/>
      <c r="G443" s="6"/>
      <c r="H443" s="6"/>
      <c r="I443" s="6"/>
      <c r="J443" s="6"/>
      <c r="K443" s="7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6"/>
    </row>
    <row r="444" spans="1:24" x14ac:dyDescent="0.3">
      <c r="A444" s="6"/>
      <c r="B444" s="6"/>
      <c r="C444" s="6"/>
      <c r="D444" s="7"/>
      <c r="E444" s="6"/>
      <c r="F444" s="6"/>
      <c r="G444" s="6"/>
      <c r="H444" s="6"/>
      <c r="I444" s="6"/>
      <c r="J444" s="6"/>
      <c r="K444" s="7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6"/>
    </row>
    <row r="445" spans="1:24" x14ac:dyDescent="0.3">
      <c r="A445" s="6"/>
      <c r="B445" s="6"/>
      <c r="C445" s="6"/>
      <c r="D445" s="7"/>
      <c r="E445" s="6"/>
      <c r="F445" s="6"/>
      <c r="G445" s="6"/>
      <c r="H445" s="6"/>
      <c r="I445" s="6"/>
      <c r="J445" s="6"/>
      <c r="K445" s="7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6"/>
    </row>
    <row r="446" spans="1:24" x14ac:dyDescent="0.3">
      <c r="A446" s="6"/>
      <c r="B446" s="6"/>
      <c r="C446" s="6"/>
      <c r="D446" s="7"/>
      <c r="E446" s="6"/>
      <c r="F446" s="6"/>
      <c r="G446" s="6"/>
      <c r="H446" s="6"/>
      <c r="I446" s="6"/>
      <c r="J446" s="6"/>
      <c r="K446" s="7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6"/>
    </row>
    <row r="447" spans="1:24" x14ac:dyDescent="0.3">
      <c r="A447" s="6"/>
      <c r="B447" s="6"/>
      <c r="C447" s="6"/>
      <c r="D447" s="7"/>
      <c r="E447" s="6"/>
      <c r="F447" s="6"/>
      <c r="G447" s="6"/>
      <c r="H447" s="6"/>
      <c r="I447" s="6"/>
      <c r="J447" s="6"/>
      <c r="K447" s="7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6"/>
    </row>
    <row r="448" spans="1:24" x14ac:dyDescent="0.3">
      <c r="A448" s="6"/>
      <c r="B448" s="6"/>
      <c r="C448" s="6"/>
      <c r="D448" s="7"/>
      <c r="E448" s="6"/>
      <c r="F448" s="6"/>
      <c r="G448" s="6"/>
      <c r="H448" s="6"/>
      <c r="I448" s="6"/>
      <c r="J448" s="6"/>
      <c r="K448" s="7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6"/>
    </row>
    <row r="449" spans="1:24" x14ac:dyDescent="0.3">
      <c r="A449" s="6"/>
      <c r="B449" s="6"/>
      <c r="C449" s="6"/>
      <c r="D449" s="7"/>
      <c r="E449" s="6"/>
      <c r="F449" s="6"/>
      <c r="G449" s="6"/>
      <c r="H449" s="6"/>
      <c r="I449" s="6"/>
      <c r="J449" s="6"/>
      <c r="K449" s="7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6"/>
    </row>
    <row r="450" spans="1:24" x14ac:dyDescent="0.3">
      <c r="A450" s="6"/>
      <c r="B450" s="6"/>
      <c r="C450" s="6"/>
      <c r="D450" s="7"/>
      <c r="E450" s="6"/>
      <c r="F450" s="6"/>
      <c r="G450" s="6"/>
      <c r="H450" s="6"/>
      <c r="I450" s="6"/>
      <c r="J450" s="6"/>
      <c r="K450" s="7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6"/>
    </row>
    <row r="451" spans="1:24" x14ac:dyDescent="0.3">
      <c r="A451" s="6"/>
      <c r="B451" s="6"/>
      <c r="C451" s="6"/>
      <c r="D451" s="7"/>
      <c r="E451" s="6"/>
      <c r="F451" s="6"/>
      <c r="G451" s="6"/>
      <c r="H451" s="6"/>
      <c r="I451" s="6"/>
      <c r="J451" s="6"/>
      <c r="K451" s="7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6"/>
    </row>
    <row r="452" spans="1:24" x14ac:dyDescent="0.3">
      <c r="A452" s="6"/>
      <c r="B452" s="6"/>
      <c r="C452" s="6"/>
      <c r="D452" s="7"/>
      <c r="E452" s="6"/>
      <c r="F452" s="6"/>
      <c r="G452" s="6"/>
      <c r="H452" s="6"/>
      <c r="I452" s="6"/>
      <c r="J452" s="6"/>
      <c r="K452" s="7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6"/>
    </row>
    <row r="453" spans="1:24" x14ac:dyDescent="0.3">
      <c r="A453" s="6"/>
      <c r="B453" s="6"/>
      <c r="C453" s="6"/>
      <c r="D453" s="7"/>
      <c r="E453" s="6"/>
      <c r="F453" s="6"/>
      <c r="G453" s="6"/>
      <c r="H453" s="6"/>
      <c r="I453" s="6"/>
      <c r="J453" s="6"/>
      <c r="K453" s="7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6"/>
    </row>
    <row r="454" spans="1:24" x14ac:dyDescent="0.3">
      <c r="A454" s="6"/>
      <c r="B454" s="6"/>
      <c r="C454" s="6"/>
      <c r="D454" s="7"/>
      <c r="E454" s="6"/>
      <c r="F454" s="6"/>
      <c r="G454" s="6"/>
      <c r="H454" s="6"/>
      <c r="I454" s="6"/>
      <c r="J454" s="6"/>
      <c r="K454" s="7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6"/>
    </row>
  </sheetData>
  <autoFilter ref="A4:X233"/>
  <mergeCells count="3">
    <mergeCell ref="A1:X1"/>
    <mergeCell ref="R3:U3"/>
    <mergeCell ref="V3:W3"/>
  </mergeCells>
  <pageMargins left="0.7" right="0.7" top="0.75" bottom="0.75" header="0.3" footer="0.3"/>
  <pageSetup paperSize="9" scale="40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21-007 Maintenance MULTI TECHNIQUE non élec\CCTP + Annexes\Retour des établissements à la V1\Chateau du LOIR\[Copie de TECH 21-XXX - CCTP - Annexe  2 - Inventaires équipements - V1.xl]Libellé'!#REF!</xm:f>
          </x14:formula1>
          <xm:sqref>P5 G5:G6 G19 G12 G14:G17 N5:N233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44"/>
  <sheetViews>
    <sheetView view="pageBreakPreview" topLeftCell="B29" zoomScale="60" zoomScaleNormal="100" workbookViewId="0">
      <selection activeCell="U7" sqref="U7"/>
    </sheetView>
  </sheetViews>
  <sheetFormatPr baseColWidth="10" defaultColWidth="11.44140625" defaultRowHeight="14.4" x14ac:dyDescent="0.3"/>
  <cols>
    <col min="1" max="1" width="19.109375" customWidth="1"/>
    <col min="2" max="2" width="15.6640625" customWidth="1"/>
    <col min="3" max="3" width="19" customWidth="1"/>
    <col min="4" max="4" width="13.33203125" customWidth="1"/>
    <col min="5" max="6" width="0" hidden="1" customWidth="1"/>
    <col min="7" max="8" width="29" customWidth="1"/>
    <col min="9" max="9" width="22.6640625" customWidth="1"/>
    <col min="10" max="10" width="26.109375" customWidth="1"/>
    <col min="11" max="11" width="16.33203125" bestFit="1" customWidth="1"/>
    <col min="12" max="15" width="16.88671875" style="11" hidden="1" customWidth="1"/>
    <col min="16" max="17" width="16.88671875" style="11" customWidth="1"/>
    <col min="18" max="18" width="47.44140625" customWidth="1"/>
  </cols>
  <sheetData>
    <row r="1" spans="1:18" ht="84.75" customHeight="1" x14ac:dyDescent="0.3">
      <c r="A1" s="194" t="s">
        <v>447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</row>
    <row r="2" spans="1:18" x14ac:dyDescent="0.3">
      <c r="A2" s="137"/>
      <c r="D2" s="5"/>
      <c r="L2"/>
      <c r="M2"/>
      <c r="N2"/>
      <c r="O2"/>
      <c r="P2"/>
      <c r="Q2"/>
    </row>
    <row r="3" spans="1:18" x14ac:dyDescent="0.3">
      <c r="D3" s="5"/>
      <c r="L3" s="202" t="s">
        <v>4</v>
      </c>
      <c r="M3" s="203"/>
      <c r="N3" s="203"/>
      <c r="O3" s="204"/>
      <c r="P3" s="205" t="s">
        <v>5</v>
      </c>
      <c r="Q3" s="206"/>
    </row>
    <row r="4" spans="1:18" ht="72" x14ac:dyDescent="0.3">
      <c r="A4" s="25" t="s">
        <v>6</v>
      </c>
      <c r="B4" s="25" t="s">
        <v>7</v>
      </c>
      <c r="C4" s="25" t="s">
        <v>8</v>
      </c>
      <c r="D4" s="25" t="s">
        <v>9</v>
      </c>
      <c r="E4" s="25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20</v>
      </c>
      <c r="M4" s="25" t="s">
        <v>21</v>
      </c>
      <c r="N4" s="25" t="s">
        <v>22</v>
      </c>
      <c r="O4" s="25" t="s">
        <v>23</v>
      </c>
      <c r="P4" s="25" t="s">
        <v>448</v>
      </c>
      <c r="Q4" s="25" t="s">
        <v>449</v>
      </c>
      <c r="R4" s="25" t="s">
        <v>26</v>
      </c>
    </row>
    <row r="5" spans="1:18" ht="27.6" x14ac:dyDescent="0.3">
      <c r="A5" s="13" t="s">
        <v>450</v>
      </c>
      <c r="B5" s="27" t="s">
        <v>451</v>
      </c>
      <c r="C5" s="13" t="s">
        <v>452</v>
      </c>
      <c r="D5" s="27">
        <v>3</v>
      </c>
      <c r="E5" s="13"/>
      <c r="F5" s="13"/>
      <c r="G5" s="13" t="s">
        <v>453</v>
      </c>
      <c r="H5" s="13" t="s">
        <v>454</v>
      </c>
      <c r="I5" s="135" t="s">
        <v>455</v>
      </c>
      <c r="J5" s="27" t="s">
        <v>456</v>
      </c>
      <c r="K5" s="32" t="s">
        <v>457</v>
      </c>
      <c r="L5" s="116"/>
      <c r="M5" s="138"/>
      <c r="N5" s="116"/>
      <c r="O5" s="138"/>
      <c r="P5" s="14" t="s">
        <v>222</v>
      </c>
      <c r="Q5" s="14"/>
      <c r="R5" s="13"/>
    </row>
    <row r="6" spans="1:18" ht="27.6" x14ac:dyDescent="0.3">
      <c r="A6" s="13" t="s">
        <v>450</v>
      </c>
      <c r="B6" s="27" t="s">
        <v>451</v>
      </c>
      <c r="C6" s="13" t="s">
        <v>452</v>
      </c>
      <c r="D6" s="27">
        <v>1</v>
      </c>
      <c r="E6" s="13"/>
      <c r="F6" s="13"/>
      <c r="G6" s="13" t="s">
        <v>458</v>
      </c>
      <c r="H6" s="13" t="s">
        <v>454</v>
      </c>
      <c r="I6" s="135" t="s">
        <v>459</v>
      </c>
      <c r="J6" s="27" t="s">
        <v>460</v>
      </c>
      <c r="K6" s="32" t="s">
        <v>457</v>
      </c>
      <c r="L6" s="116"/>
      <c r="M6" s="14"/>
      <c r="N6" s="116"/>
      <c r="O6" s="14"/>
      <c r="P6" s="14" t="s">
        <v>222</v>
      </c>
      <c r="Q6" s="14"/>
      <c r="R6" s="13"/>
    </row>
    <row r="7" spans="1:18" ht="27.6" x14ac:dyDescent="0.3">
      <c r="A7" s="13" t="s">
        <v>450</v>
      </c>
      <c r="B7" s="27" t="s">
        <v>451</v>
      </c>
      <c r="C7" s="13" t="s">
        <v>452</v>
      </c>
      <c r="D7" s="27">
        <v>6</v>
      </c>
      <c r="E7" s="13"/>
      <c r="F7" s="13"/>
      <c r="G7" s="13" t="s">
        <v>64</v>
      </c>
      <c r="H7" s="13" t="s">
        <v>461</v>
      </c>
      <c r="I7" s="135" t="s">
        <v>459</v>
      </c>
      <c r="J7" s="27">
        <v>1271188</v>
      </c>
      <c r="K7" s="32" t="s">
        <v>457</v>
      </c>
      <c r="L7" s="116"/>
      <c r="M7" s="14"/>
      <c r="N7" s="116"/>
      <c r="O7" s="14"/>
      <c r="P7" s="14" t="s">
        <v>222</v>
      </c>
      <c r="Q7" s="14"/>
      <c r="R7" s="13"/>
    </row>
    <row r="8" spans="1:18" ht="27.6" x14ac:dyDescent="0.3">
      <c r="A8" s="13" t="s">
        <v>450</v>
      </c>
      <c r="B8" s="27" t="s">
        <v>451</v>
      </c>
      <c r="C8" s="13" t="s">
        <v>452</v>
      </c>
      <c r="D8" s="27">
        <v>1</v>
      </c>
      <c r="E8" s="13"/>
      <c r="F8" s="13"/>
      <c r="G8" s="13" t="s">
        <v>253</v>
      </c>
      <c r="H8" s="13" t="s">
        <v>462</v>
      </c>
      <c r="I8" s="135" t="s">
        <v>463</v>
      </c>
      <c r="J8" s="27" t="s">
        <v>464</v>
      </c>
      <c r="K8" s="32" t="s">
        <v>457</v>
      </c>
      <c r="L8" s="116"/>
      <c r="M8" s="14"/>
      <c r="N8" s="116"/>
      <c r="O8" s="14"/>
      <c r="P8" s="14" t="s">
        <v>222</v>
      </c>
      <c r="Q8" s="14"/>
      <c r="R8" s="13"/>
    </row>
    <row r="9" spans="1:18" ht="27.6" x14ac:dyDescent="0.3">
      <c r="A9" s="13" t="s">
        <v>450</v>
      </c>
      <c r="B9" s="27" t="s">
        <v>451</v>
      </c>
      <c r="C9" s="13" t="s">
        <v>452</v>
      </c>
      <c r="D9" s="27">
        <v>1</v>
      </c>
      <c r="E9" s="13"/>
      <c r="F9" s="13"/>
      <c r="G9" s="13" t="s">
        <v>253</v>
      </c>
      <c r="H9" s="13" t="s">
        <v>303</v>
      </c>
      <c r="I9" s="135" t="s">
        <v>465</v>
      </c>
      <c r="J9" s="27" t="s">
        <v>466</v>
      </c>
      <c r="K9" s="32" t="s">
        <v>467</v>
      </c>
      <c r="L9" s="116"/>
      <c r="M9" s="14"/>
      <c r="N9" s="116"/>
      <c r="O9" s="14"/>
      <c r="P9" s="14" t="s">
        <v>222</v>
      </c>
      <c r="Q9" s="14"/>
      <c r="R9" s="13"/>
    </row>
    <row r="10" spans="1:18" ht="27.6" x14ac:dyDescent="0.3">
      <c r="A10" s="13" t="s">
        <v>450</v>
      </c>
      <c r="B10" s="27" t="s">
        <v>451</v>
      </c>
      <c r="C10" s="13" t="s">
        <v>452</v>
      </c>
      <c r="D10" s="27">
        <v>1</v>
      </c>
      <c r="E10" s="13"/>
      <c r="F10" s="13"/>
      <c r="G10" s="13" t="s">
        <v>253</v>
      </c>
      <c r="H10" s="13" t="s">
        <v>303</v>
      </c>
      <c r="I10" s="135" t="s">
        <v>468</v>
      </c>
      <c r="J10" s="27" t="s">
        <v>469</v>
      </c>
      <c r="K10" s="32" t="s">
        <v>467</v>
      </c>
      <c r="L10" s="116"/>
      <c r="M10" s="14"/>
      <c r="N10" s="116"/>
      <c r="O10" s="14"/>
      <c r="P10" s="14" t="s">
        <v>222</v>
      </c>
      <c r="Q10" s="14"/>
      <c r="R10" s="13"/>
    </row>
    <row r="11" spans="1:18" ht="27.6" x14ac:dyDescent="0.3">
      <c r="A11" s="13" t="s">
        <v>450</v>
      </c>
      <c r="B11" s="27" t="s">
        <v>451</v>
      </c>
      <c r="C11" s="13" t="s">
        <v>470</v>
      </c>
      <c r="D11" s="27">
        <v>4</v>
      </c>
      <c r="E11" s="13"/>
      <c r="F11" s="13"/>
      <c r="G11" s="13" t="s">
        <v>97</v>
      </c>
      <c r="H11" s="13" t="s">
        <v>471</v>
      </c>
      <c r="I11" s="135" t="s">
        <v>472</v>
      </c>
      <c r="J11" s="27" t="s">
        <v>473</v>
      </c>
      <c r="K11" s="32" t="s">
        <v>457</v>
      </c>
      <c r="L11" s="116"/>
      <c r="M11" s="14"/>
      <c r="N11" s="116"/>
      <c r="O11" s="14"/>
      <c r="P11" s="14" t="s">
        <v>222</v>
      </c>
      <c r="Q11" s="14"/>
      <c r="R11" s="13"/>
    </row>
    <row r="12" spans="1:18" ht="27.6" x14ac:dyDescent="0.3">
      <c r="A12" s="13" t="s">
        <v>450</v>
      </c>
      <c r="B12" s="27" t="s">
        <v>451</v>
      </c>
      <c r="C12" s="13" t="s">
        <v>474</v>
      </c>
      <c r="D12" s="27">
        <v>2</v>
      </c>
      <c r="E12" s="13"/>
      <c r="F12" s="13"/>
      <c r="G12" s="13" t="s">
        <v>78</v>
      </c>
      <c r="H12" s="13" t="s">
        <v>475</v>
      </c>
      <c r="I12" s="135" t="s">
        <v>476</v>
      </c>
      <c r="J12" s="27">
        <v>7232000001</v>
      </c>
      <c r="K12" s="32" t="s">
        <v>457</v>
      </c>
      <c r="L12" s="116"/>
      <c r="M12" s="14"/>
      <c r="N12" s="116"/>
      <c r="O12" s="14"/>
      <c r="P12" s="14" t="s">
        <v>222</v>
      </c>
      <c r="Q12" s="14"/>
      <c r="R12" s="13"/>
    </row>
    <row r="13" spans="1:18" ht="27.6" x14ac:dyDescent="0.3">
      <c r="A13" s="13" t="s">
        <v>450</v>
      </c>
      <c r="B13" s="27" t="s">
        <v>451</v>
      </c>
      <c r="C13" s="13" t="s">
        <v>474</v>
      </c>
      <c r="D13" s="27">
        <v>2</v>
      </c>
      <c r="E13" s="13"/>
      <c r="F13" s="13"/>
      <c r="G13" s="13" t="s">
        <v>78</v>
      </c>
      <c r="H13" s="13" t="s">
        <v>475</v>
      </c>
      <c r="I13" s="135" t="s">
        <v>477</v>
      </c>
      <c r="J13" s="27" t="s">
        <v>478</v>
      </c>
      <c r="K13" s="32" t="s">
        <v>457</v>
      </c>
      <c r="L13" s="116"/>
      <c r="M13" s="14"/>
      <c r="N13" s="116"/>
      <c r="O13" s="14"/>
      <c r="P13" s="14" t="s">
        <v>222</v>
      </c>
      <c r="Q13" s="14"/>
      <c r="R13" s="13"/>
    </row>
    <row r="14" spans="1:18" ht="27.6" x14ac:dyDescent="0.3">
      <c r="A14" s="13" t="s">
        <v>450</v>
      </c>
      <c r="B14" s="27" t="s">
        <v>451</v>
      </c>
      <c r="C14" s="13" t="s">
        <v>474</v>
      </c>
      <c r="D14" s="27">
        <v>2</v>
      </c>
      <c r="E14" s="13"/>
      <c r="F14" s="13"/>
      <c r="G14" s="13" t="s">
        <v>78</v>
      </c>
      <c r="H14" s="13" t="s">
        <v>479</v>
      </c>
      <c r="I14" s="135" t="s">
        <v>480</v>
      </c>
      <c r="J14" s="27" t="s">
        <v>481</v>
      </c>
      <c r="K14" s="32" t="s">
        <v>457</v>
      </c>
      <c r="L14" s="116"/>
      <c r="M14" s="14"/>
      <c r="N14" s="116"/>
      <c r="O14" s="14"/>
      <c r="P14" s="14" t="s">
        <v>222</v>
      </c>
      <c r="Q14" s="14"/>
      <c r="R14" s="13"/>
    </row>
    <row r="15" spans="1:18" x14ac:dyDescent="0.3">
      <c r="A15" s="13" t="s">
        <v>450</v>
      </c>
      <c r="B15" s="27" t="s">
        <v>482</v>
      </c>
      <c r="C15" s="13" t="s">
        <v>483</v>
      </c>
      <c r="D15" s="27">
        <v>2</v>
      </c>
      <c r="E15" s="13"/>
      <c r="F15" s="13"/>
      <c r="G15" s="13" t="s">
        <v>484</v>
      </c>
      <c r="H15" s="13" t="s">
        <v>475</v>
      </c>
      <c r="I15" s="135" t="s">
        <v>485</v>
      </c>
      <c r="J15" s="27" t="s">
        <v>478</v>
      </c>
      <c r="K15" s="32" t="s">
        <v>457</v>
      </c>
      <c r="L15" s="116"/>
      <c r="M15" s="14"/>
      <c r="N15" s="116"/>
      <c r="O15" s="14"/>
      <c r="P15" s="14" t="s">
        <v>222</v>
      </c>
      <c r="Q15" s="14"/>
      <c r="R15" s="13"/>
    </row>
    <row r="16" spans="1:18" x14ac:dyDescent="0.3">
      <c r="A16" s="13" t="s">
        <v>450</v>
      </c>
      <c r="B16" s="27" t="s">
        <v>482</v>
      </c>
      <c r="C16" s="13" t="s">
        <v>483</v>
      </c>
      <c r="D16" s="27">
        <v>2</v>
      </c>
      <c r="E16" s="13"/>
      <c r="F16" s="13"/>
      <c r="G16" s="13" t="s">
        <v>484</v>
      </c>
      <c r="H16" s="13" t="s">
        <v>475</v>
      </c>
      <c r="I16" s="135" t="s">
        <v>485</v>
      </c>
      <c r="J16" s="27" t="s">
        <v>478</v>
      </c>
      <c r="K16" s="32" t="s">
        <v>457</v>
      </c>
      <c r="L16" s="116"/>
      <c r="M16" s="14"/>
      <c r="N16" s="116"/>
      <c r="O16" s="14"/>
      <c r="P16" s="14" t="s">
        <v>222</v>
      </c>
      <c r="Q16" s="14"/>
      <c r="R16" s="13"/>
    </row>
    <row r="17" spans="1:18" ht="27.6" x14ac:dyDescent="0.3">
      <c r="A17" s="13" t="s">
        <v>450</v>
      </c>
      <c r="B17" s="27" t="s">
        <v>451</v>
      </c>
      <c r="C17" s="13" t="s">
        <v>452</v>
      </c>
      <c r="D17" s="27">
        <v>3</v>
      </c>
      <c r="E17" s="13"/>
      <c r="F17" s="13"/>
      <c r="G17" s="13" t="s">
        <v>149</v>
      </c>
      <c r="H17" s="13" t="s">
        <v>454</v>
      </c>
      <c r="I17" s="135" t="s">
        <v>486</v>
      </c>
      <c r="J17" s="27">
        <v>136358</v>
      </c>
      <c r="K17" s="32" t="s">
        <v>457</v>
      </c>
      <c r="L17" s="116"/>
      <c r="M17" s="14"/>
      <c r="N17" s="116"/>
      <c r="O17" s="14"/>
      <c r="P17" s="14" t="s">
        <v>222</v>
      </c>
      <c r="Q17" s="14"/>
      <c r="R17" s="13"/>
    </row>
    <row r="18" spans="1:18" ht="27.6" x14ac:dyDescent="0.3">
      <c r="A18" s="13" t="s">
        <v>450</v>
      </c>
      <c r="B18" s="27" t="s">
        <v>451</v>
      </c>
      <c r="C18" s="13" t="s">
        <v>452</v>
      </c>
      <c r="D18" s="27">
        <v>3</v>
      </c>
      <c r="E18" s="13"/>
      <c r="F18" s="13"/>
      <c r="G18" s="13" t="s">
        <v>46</v>
      </c>
      <c r="H18" s="13" t="s">
        <v>138</v>
      </c>
      <c r="I18" s="135" t="s">
        <v>487</v>
      </c>
      <c r="J18" s="27">
        <v>2800</v>
      </c>
      <c r="K18" s="32" t="s">
        <v>457</v>
      </c>
      <c r="L18" s="116"/>
      <c r="M18" s="14"/>
      <c r="N18" s="116"/>
      <c r="O18" s="14"/>
      <c r="P18" s="14"/>
      <c r="Q18" s="14" t="s">
        <v>222</v>
      </c>
      <c r="R18" s="13" t="s">
        <v>488</v>
      </c>
    </row>
    <row r="19" spans="1:18" ht="27.6" x14ac:dyDescent="0.3">
      <c r="A19" s="13" t="s">
        <v>450</v>
      </c>
      <c r="B19" s="27" t="s">
        <v>451</v>
      </c>
      <c r="C19" s="13" t="s">
        <v>452</v>
      </c>
      <c r="D19" s="27">
        <v>3</v>
      </c>
      <c r="E19" s="13"/>
      <c r="F19" s="13"/>
      <c r="G19" s="13" t="s">
        <v>46</v>
      </c>
      <c r="H19" s="13" t="s">
        <v>138</v>
      </c>
      <c r="I19" s="135" t="s">
        <v>487</v>
      </c>
      <c r="J19" s="27">
        <v>2802</v>
      </c>
      <c r="K19" s="32" t="s">
        <v>457</v>
      </c>
      <c r="L19" s="116"/>
      <c r="M19" s="14"/>
      <c r="N19" s="116"/>
      <c r="O19" s="14"/>
      <c r="P19" s="14"/>
      <c r="Q19" s="14" t="s">
        <v>222</v>
      </c>
      <c r="R19" s="13" t="s">
        <v>488</v>
      </c>
    </row>
    <row r="20" spans="1:18" ht="27.6" x14ac:dyDescent="0.3">
      <c r="A20" s="13" t="s">
        <v>450</v>
      </c>
      <c r="B20" s="27" t="s">
        <v>451</v>
      </c>
      <c r="C20" s="13" t="s">
        <v>452</v>
      </c>
      <c r="D20" s="27">
        <v>1</v>
      </c>
      <c r="E20" s="13"/>
      <c r="F20" s="13"/>
      <c r="G20" s="13" t="s">
        <v>46</v>
      </c>
      <c r="H20" s="13" t="s">
        <v>134</v>
      </c>
      <c r="I20" s="135" t="s">
        <v>489</v>
      </c>
      <c r="J20" s="27">
        <v>10001704</v>
      </c>
      <c r="K20" s="32" t="s">
        <v>457</v>
      </c>
      <c r="L20" s="116"/>
      <c r="M20" s="14"/>
      <c r="N20" s="116"/>
      <c r="O20" s="14"/>
      <c r="P20" s="14"/>
      <c r="Q20" s="14" t="s">
        <v>222</v>
      </c>
      <c r="R20" s="13" t="s">
        <v>490</v>
      </c>
    </row>
    <row r="21" spans="1:18" ht="27.6" x14ac:dyDescent="0.3">
      <c r="A21" s="13" t="s">
        <v>450</v>
      </c>
      <c r="B21" s="27" t="s">
        <v>451</v>
      </c>
      <c r="C21" s="13" t="s">
        <v>452</v>
      </c>
      <c r="D21" s="27">
        <v>1</v>
      </c>
      <c r="E21" s="13"/>
      <c r="F21" s="13"/>
      <c r="G21" s="13" t="s">
        <v>46</v>
      </c>
      <c r="H21" s="13" t="s">
        <v>134</v>
      </c>
      <c r="I21" s="135" t="s">
        <v>491</v>
      </c>
      <c r="J21" s="27" t="s">
        <v>492</v>
      </c>
      <c r="K21" s="32" t="s">
        <v>457</v>
      </c>
      <c r="L21" s="116"/>
      <c r="M21" s="14"/>
      <c r="N21" s="116"/>
      <c r="O21" s="14"/>
      <c r="P21" s="14"/>
      <c r="Q21" s="14" t="s">
        <v>222</v>
      </c>
      <c r="R21" s="13"/>
    </row>
    <row r="22" spans="1:18" ht="27.6" x14ac:dyDescent="0.3">
      <c r="A22" s="13" t="s">
        <v>450</v>
      </c>
      <c r="B22" s="27" t="s">
        <v>451</v>
      </c>
      <c r="C22" s="13" t="s">
        <v>452</v>
      </c>
      <c r="D22" s="27">
        <v>1</v>
      </c>
      <c r="E22" s="13"/>
      <c r="F22" s="13"/>
      <c r="G22" s="13" t="s">
        <v>46</v>
      </c>
      <c r="H22" s="13" t="s">
        <v>134</v>
      </c>
      <c r="I22" s="135" t="s">
        <v>491</v>
      </c>
      <c r="J22" s="27" t="s">
        <v>493</v>
      </c>
      <c r="K22" s="32" t="s">
        <v>457</v>
      </c>
      <c r="L22" s="116"/>
      <c r="M22" s="14"/>
      <c r="N22" s="116"/>
      <c r="O22" s="14"/>
      <c r="P22" s="14"/>
      <c r="Q22" s="14" t="s">
        <v>222</v>
      </c>
      <c r="R22" s="13"/>
    </row>
    <row r="23" spans="1:18" ht="27.6" x14ac:dyDescent="0.3">
      <c r="A23" s="13" t="s">
        <v>450</v>
      </c>
      <c r="B23" s="27" t="s">
        <v>451</v>
      </c>
      <c r="C23" s="13" t="s">
        <v>452</v>
      </c>
      <c r="D23" s="27">
        <v>3</v>
      </c>
      <c r="E23" s="13"/>
      <c r="F23" s="13"/>
      <c r="G23" s="13" t="s">
        <v>46</v>
      </c>
      <c r="H23" s="13" t="s">
        <v>134</v>
      </c>
      <c r="I23" s="135" t="s">
        <v>494</v>
      </c>
      <c r="J23" s="27">
        <v>10000920</v>
      </c>
      <c r="K23" s="32" t="s">
        <v>457</v>
      </c>
      <c r="L23" s="116"/>
      <c r="M23" s="14"/>
      <c r="N23" s="116"/>
      <c r="O23" s="14"/>
      <c r="P23" s="14"/>
      <c r="Q23" s="14" t="s">
        <v>222</v>
      </c>
      <c r="R23" s="13" t="s">
        <v>495</v>
      </c>
    </row>
    <row r="24" spans="1:18" ht="27.6" x14ac:dyDescent="0.3">
      <c r="A24" s="13" t="s">
        <v>450</v>
      </c>
      <c r="B24" s="27" t="s">
        <v>451</v>
      </c>
      <c r="C24" s="13" t="s">
        <v>452</v>
      </c>
      <c r="D24" s="27">
        <v>3</v>
      </c>
      <c r="E24" s="13"/>
      <c r="F24" s="13"/>
      <c r="G24" s="13" t="s">
        <v>46</v>
      </c>
      <c r="H24" s="13" t="s">
        <v>134</v>
      </c>
      <c r="I24" s="135" t="s">
        <v>494</v>
      </c>
      <c r="J24" s="27">
        <v>10000920</v>
      </c>
      <c r="K24" s="32" t="s">
        <v>457</v>
      </c>
      <c r="L24" s="116"/>
      <c r="M24" s="14"/>
      <c r="N24" s="116"/>
      <c r="O24" s="14"/>
      <c r="P24" s="14"/>
      <c r="Q24" s="14" t="s">
        <v>222</v>
      </c>
      <c r="R24" s="13" t="s">
        <v>495</v>
      </c>
    </row>
    <row r="25" spans="1:18" ht="27.6" x14ac:dyDescent="0.3">
      <c r="A25" s="13" t="s">
        <v>450</v>
      </c>
      <c r="B25" s="27" t="s">
        <v>451</v>
      </c>
      <c r="C25" s="13" t="s">
        <v>452</v>
      </c>
      <c r="D25" s="27">
        <v>1</v>
      </c>
      <c r="E25" s="13"/>
      <c r="F25" s="13"/>
      <c r="G25" s="13" t="s">
        <v>46</v>
      </c>
      <c r="H25" s="13" t="s">
        <v>134</v>
      </c>
      <c r="I25" s="135" t="s">
        <v>496</v>
      </c>
      <c r="J25" s="27">
        <v>10001292</v>
      </c>
      <c r="K25" s="32" t="s">
        <v>457</v>
      </c>
      <c r="L25" s="116"/>
      <c r="M25" s="14"/>
      <c r="N25" s="116"/>
      <c r="O25" s="14"/>
      <c r="P25" s="14"/>
      <c r="Q25" s="14" t="s">
        <v>222</v>
      </c>
      <c r="R25" s="13" t="s">
        <v>497</v>
      </c>
    </row>
    <row r="26" spans="1:18" ht="27.6" x14ac:dyDescent="0.3">
      <c r="A26" s="13" t="s">
        <v>450</v>
      </c>
      <c r="B26" s="27" t="s">
        <v>451</v>
      </c>
      <c r="C26" s="13" t="s">
        <v>452</v>
      </c>
      <c r="D26" s="27">
        <v>1</v>
      </c>
      <c r="E26" s="13"/>
      <c r="F26" s="13"/>
      <c r="G26" s="13" t="s">
        <v>46</v>
      </c>
      <c r="H26" s="13" t="s">
        <v>134</v>
      </c>
      <c r="I26" s="135" t="s">
        <v>496</v>
      </c>
      <c r="J26" s="27">
        <v>10001292</v>
      </c>
      <c r="K26" s="32" t="s">
        <v>457</v>
      </c>
      <c r="L26" s="116"/>
      <c r="M26" s="14"/>
      <c r="N26" s="116"/>
      <c r="O26" s="14"/>
      <c r="P26" s="14"/>
      <c r="Q26" s="14" t="s">
        <v>222</v>
      </c>
      <c r="R26" s="13" t="s">
        <v>497</v>
      </c>
    </row>
    <row r="27" spans="1:18" ht="27.6" x14ac:dyDescent="0.3">
      <c r="A27" s="13" t="s">
        <v>450</v>
      </c>
      <c r="B27" s="27" t="s">
        <v>451</v>
      </c>
      <c r="C27" s="13" t="s">
        <v>452</v>
      </c>
      <c r="D27" s="27">
        <v>1</v>
      </c>
      <c r="E27" s="13"/>
      <c r="F27" s="13"/>
      <c r="G27" s="13" t="s">
        <v>46</v>
      </c>
      <c r="H27" s="13" t="s">
        <v>134</v>
      </c>
      <c r="I27" s="135" t="s">
        <v>498</v>
      </c>
      <c r="J27" s="27">
        <v>10000156</v>
      </c>
      <c r="K27" s="32" t="s">
        <v>457</v>
      </c>
      <c r="L27" s="116"/>
      <c r="M27" s="14"/>
      <c r="N27" s="116"/>
      <c r="O27" s="14"/>
      <c r="P27" s="14"/>
      <c r="Q27" s="14" t="s">
        <v>222</v>
      </c>
      <c r="R27" s="13" t="s">
        <v>499</v>
      </c>
    </row>
    <row r="28" spans="1:18" ht="27.6" x14ac:dyDescent="0.3">
      <c r="A28" s="13" t="s">
        <v>450</v>
      </c>
      <c r="B28" s="27" t="s">
        <v>451</v>
      </c>
      <c r="C28" s="13" t="s">
        <v>452</v>
      </c>
      <c r="D28" s="27">
        <v>1</v>
      </c>
      <c r="E28" s="13"/>
      <c r="F28" s="13"/>
      <c r="G28" s="13" t="s">
        <v>46</v>
      </c>
      <c r="H28" s="13" t="s">
        <v>134</v>
      </c>
      <c r="I28" s="135" t="s">
        <v>498</v>
      </c>
      <c r="J28" s="27">
        <v>10000156</v>
      </c>
      <c r="K28" s="32" t="s">
        <v>457</v>
      </c>
      <c r="L28" s="116"/>
      <c r="M28" s="14"/>
      <c r="N28" s="116"/>
      <c r="O28" s="14"/>
      <c r="P28" s="14"/>
      <c r="Q28" s="14" t="s">
        <v>222</v>
      </c>
      <c r="R28" s="13" t="s">
        <v>499</v>
      </c>
    </row>
    <row r="29" spans="1:18" ht="27.6" x14ac:dyDescent="0.3">
      <c r="A29" s="13" t="s">
        <v>450</v>
      </c>
      <c r="B29" s="27" t="s">
        <v>451</v>
      </c>
      <c r="C29" s="13" t="s">
        <v>452</v>
      </c>
      <c r="D29" s="27">
        <v>1</v>
      </c>
      <c r="E29" s="13"/>
      <c r="F29" s="13"/>
      <c r="G29" s="13" t="s">
        <v>46</v>
      </c>
      <c r="H29" s="13" t="s">
        <v>134</v>
      </c>
      <c r="I29" s="135" t="s">
        <v>500</v>
      </c>
      <c r="J29" s="27">
        <v>10000454</v>
      </c>
      <c r="K29" s="32" t="s">
        <v>457</v>
      </c>
      <c r="L29" s="116"/>
      <c r="M29" s="14"/>
      <c r="N29" s="116"/>
      <c r="O29" s="14"/>
      <c r="P29" s="14"/>
      <c r="Q29" s="14" t="s">
        <v>222</v>
      </c>
      <c r="R29" s="13" t="s">
        <v>499</v>
      </c>
    </row>
    <row r="30" spans="1:18" ht="27.6" x14ac:dyDescent="0.3">
      <c r="A30" s="13" t="s">
        <v>450</v>
      </c>
      <c r="B30" s="27" t="s">
        <v>451</v>
      </c>
      <c r="C30" s="13" t="s">
        <v>452</v>
      </c>
      <c r="D30" s="27">
        <v>1</v>
      </c>
      <c r="E30" s="13"/>
      <c r="F30" s="13"/>
      <c r="G30" s="13" t="s">
        <v>46</v>
      </c>
      <c r="H30" s="13" t="s">
        <v>134</v>
      </c>
      <c r="I30" s="135" t="s">
        <v>500</v>
      </c>
      <c r="J30" s="27">
        <v>10000454</v>
      </c>
      <c r="K30" s="32" t="s">
        <v>457</v>
      </c>
      <c r="L30" s="116"/>
      <c r="M30" s="14"/>
      <c r="N30" s="116"/>
      <c r="O30" s="14"/>
      <c r="P30" s="14"/>
      <c r="Q30" s="14" t="s">
        <v>222</v>
      </c>
      <c r="R30" s="13" t="s">
        <v>499</v>
      </c>
    </row>
    <row r="31" spans="1:18" ht="27.6" x14ac:dyDescent="0.3">
      <c r="A31" s="13" t="s">
        <v>450</v>
      </c>
      <c r="B31" s="27" t="s">
        <v>451</v>
      </c>
      <c r="C31" s="13" t="s">
        <v>452</v>
      </c>
      <c r="D31" s="27">
        <v>1</v>
      </c>
      <c r="E31" s="13"/>
      <c r="F31" s="13"/>
      <c r="G31" s="13" t="s">
        <v>46</v>
      </c>
      <c r="H31" s="13" t="s">
        <v>134</v>
      </c>
      <c r="I31" s="135" t="s">
        <v>501</v>
      </c>
      <c r="J31" s="27">
        <v>10001200</v>
      </c>
      <c r="K31" s="32" t="s">
        <v>457</v>
      </c>
      <c r="L31" s="116"/>
      <c r="M31" s="14"/>
      <c r="N31" s="116"/>
      <c r="O31" s="14"/>
      <c r="P31" s="14"/>
      <c r="Q31" s="14" t="s">
        <v>222</v>
      </c>
      <c r="R31" s="13" t="s">
        <v>499</v>
      </c>
    </row>
    <row r="32" spans="1:18" ht="27.6" x14ac:dyDescent="0.3">
      <c r="A32" s="13" t="s">
        <v>450</v>
      </c>
      <c r="B32" s="27" t="s">
        <v>451</v>
      </c>
      <c r="C32" s="13" t="s">
        <v>452</v>
      </c>
      <c r="D32" s="27">
        <v>1</v>
      </c>
      <c r="E32" s="13"/>
      <c r="F32" s="13"/>
      <c r="G32" s="13" t="s">
        <v>46</v>
      </c>
      <c r="H32" s="13" t="s">
        <v>134</v>
      </c>
      <c r="I32" s="135" t="s">
        <v>501</v>
      </c>
      <c r="J32" s="27">
        <v>10001200</v>
      </c>
      <c r="K32" s="32" t="s">
        <v>457</v>
      </c>
      <c r="L32" s="116"/>
      <c r="M32" s="14"/>
      <c r="N32" s="116"/>
      <c r="O32" s="14"/>
      <c r="P32" s="14"/>
      <c r="Q32" s="14" t="s">
        <v>222</v>
      </c>
      <c r="R32" s="13" t="s">
        <v>499</v>
      </c>
    </row>
    <row r="33" spans="1:18" ht="27.6" x14ac:dyDescent="0.3">
      <c r="A33" s="13" t="s">
        <v>450</v>
      </c>
      <c r="B33" s="27" t="s">
        <v>451</v>
      </c>
      <c r="C33" s="13" t="s">
        <v>452</v>
      </c>
      <c r="D33" s="27">
        <v>1</v>
      </c>
      <c r="E33" s="13"/>
      <c r="F33" s="13"/>
      <c r="G33" s="13" t="s">
        <v>46</v>
      </c>
      <c r="H33" s="13" t="s">
        <v>134</v>
      </c>
      <c r="I33" s="135" t="s">
        <v>502</v>
      </c>
      <c r="J33" s="27">
        <v>1000456</v>
      </c>
      <c r="K33" s="32" t="s">
        <v>457</v>
      </c>
      <c r="L33" s="116"/>
      <c r="M33" s="14"/>
      <c r="N33" s="116"/>
      <c r="O33" s="14"/>
      <c r="P33" s="14"/>
      <c r="Q33" s="14" t="s">
        <v>222</v>
      </c>
      <c r="R33" s="13" t="s">
        <v>499</v>
      </c>
    </row>
    <row r="34" spans="1:18" ht="27.6" x14ac:dyDescent="0.3">
      <c r="A34" s="13" t="s">
        <v>450</v>
      </c>
      <c r="B34" s="27" t="s">
        <v>451</v>
      </c>
      <c r="C34" s="13" t="s">
        <v>452</v>
      </c>
      <c r="D34" s="27">
        <v>1</v>
      </c>
      <c r="E34" s="13"/>
      <c r="F34" s="13"/>
      <c r="G34" s="13" t="s">
        <v>46</v>
      </c>
      <c r="H34" s="13" t="s">
        <v>134</v>
      </c>
      <c r="I34" s="135" t="s">
        <v>502</v>
      </c>
      <c r="J34" s="27">
        <v>1000456</v>
      </c>
      <c r="K34" s="32" t="s">
        <v>457</v>
      </c>
      <c r="L34" s="116"/>
      <c r="M34" s="14"/>
      <c r="N34" s="116"/>
      <c r="O34" s="14"/>
      <c r="P34" s="14"/>
      <c r="Q34" s="14" t="s">
        <v>222</v>
      </c>
      <c r="R34" s="13" t="s">
        <v>499</v>
      </c>
    </row>
    <row r="35" spans="1:18" ht="27.6" x14ac:dyDescent="0.3">
      <c r="A35" s="13" t="s">
        <v>450</v>
      </c>
      <c r="B35" s="27" t="s">
        <v>451</v>
      </c>
      <c r="C35" s="13" t="s">
        <v>452</v>
      </c>
      <c r="D35" s="27">
        <v>1</v>
      </c>
      <c r="E35" s="13"/>
      <c r="F35" s="13"/>
      <c r="G35" s="13" t="s">
        <v>46</v>
      </c>
      <c r="H35" s="13" t="s">
        <v>134</v>
      </c>
      <c r="I35" s="135" t="s">
        <v>501</v>
      </c>
      <c r="J35" s="27">
        <v>10001199</v>
      </c>
      <c r="K35" s="32" t="s">
        <v>457</v>
      </c>
      <c r="L35" s="116"/>
      <c r="M35" s="14"/>
      <c r="N35" s="116"/>
      <c r="O35" s="14"/>
      <c r="P35" s="14"/>
      <c r="Q35" s="14" t="s">
        <v>222</v>
      </c>
      <c r="R35" s="13" t="s">
        <v>499</v>
      </c>
    </row>
    <row r="36" spans="1:18" ht="27.6" x14ac:dyDescent="0.3">
      <c r="A36" s="13" t="s">
        <v>450</v>
      </c>
      <c r="B36" s="27" t="s">
        <v>451</v>
      </c>
      <c r="C36" s="13" t="s">
        <v>452</v>
      </c>
      <c r="D36" s="27">
        <v>1</v>
      </c>
      <c r="E36" s="13"/>
      <c r="F36" s="13"/>
      <c r="G36" s="13" t="s">
        <v>46</v>
      </c>
      <c r="H36" s="13" t="s">
        <v>134</v>
      </c>
      <c r="I36" s="135" t="s">
        <v>501</v>
      </c>
      <c r="J36" s="27">
        <v>10001199</v>
      </c>
      <c r="K36" s="32" t="s">
        <v>457</v>
      </c>
      <c r="L36" s="116"/>
      <c r="M36" s="14"/>
      <c r="N36" s="116"/>
      <c r="O36" s="14"/>
      <c r="P36" s="14"/>
      <c r="Q36" s="14" t="s">
        <v>222</v>
      </c>
      <c r="R36" s="13" t="s">
        <v>499</v>
      </c>
    </row>
    <row r="37" spans="1:18" ht="27.6" x14ac:dyDescent="0.3">
      <c r="A37" s="13" t="s">
        <v>450</v>
      </c>
      <c r="B37" s="27" t="s">
        <v>451</v>
      </c>
      <c r="C37" s="13" t="s">
        <v>503</v>
      </c>
      <c r="D37" s="27">
        <v>6</v>
      </c>
      <c r="E37" s="13"/>
      <c r="F37" s="13"/>
      <c r="G37" s="13" t="s">
        <v>504</v>
      </c>
      <c r="H37" s="13" t="s">
        <v>461</v>
      </c>
      <c r="I37" s="13" t="s">
        <v>505</v>
      </c>
      <c r="J37" s="13" t="s">
        <v>506</v>
      </c>
      <c r="K37" s="27">
        <v>2014</v>
      </c>
      <c r="L37" s="116"/>
      <c r="M37" s="14"/>
      <c r="N37" s="116"/>
      <c r="O37" s="14"/>
      <c r="P37" s="14" t="s">
        <v>222</v>
      </c>
      <c r="Q37" s="14"/>
      <c r="R37" s="13" t="s">
        <v>504</v>
      </c>
    </row>
    <row r="38" spans="1:18" x14ac:dyDescent="0.3">
      <c r="A38" s="13" t="s">
        <v>450</v>
      </c>
      <c r="B38" s="27" t="s">
        <v>507</v>
      </c>
      <c r="C38" s="13" t="s">
        <v>508</v>
      </c>
      <c r="D38" s="27">
        <v>2</v>
      </c>
      <c r="E38" s="13"/>
      <c r="F38" s="13"/>
      <c r="G38" s="13" t="s">
        <v>78</v>
      </c>
      <c r="H38" s="13" t="s">
        <v>479</v>
      </c>
      <c r="I38" s="135" t="s">
        <v>509</v>
      </c>
      <c r="J38" s="27">
        <v>1532298</v>
      </c>
      <c r="K38" s="32" t="s">
        <v>510</v>
      </c>
      <c r="L38" s="116"/>
      <c r="M38" s="14"/>
      <c r="N38" s="116"/>
      <c r="O38" s="14"/>
      <c r="P38" s="14" t="s">
        <v>222</v>
      </c>
      <c r="Q38" s="14"/>
      <c r="R38" s="13"/>
    </row>
    <row r="39" spans="1:18" x14ac:dyDescent="0.3">
      <c r="A39" s="13" t="s">
        <v>450</v>
      </c>
      <c r="B39" s="27" t="s">
        <v>507</v>
      </c>
      <c r="C39" s="13" t="s">
        <v>508</v>
      </c>
      <c r="D39" s="27">
        <v>2</v>
      </c>
      <c r="E39" s="13"/>
      <c r="F39" s="13"/>
      <c r="G39" s="13" t="s">
        <v>78</v>
      </c>
      <c r="H39" s="13" t="s">
        <v>479</v>
      </c>
      <c r="I39" s="135" t="s">
        <v>511</v>
      </c>
      <c r="J39" s="27">
        <v>1532245</v>
      </c>
      <c r="K39" s="32" t="s">
        <v>510</v>
      </c>
      <c r="L39" s="116"/>
      <c r="M39" s="14"/>
      <c r="N39" s="116"/>
      <c r="O39" s="14"/>
      <c r="P39" s="14" t="s">
        <v>222</v>
      </c>
      <c r="Q39" s="14"/>
      <c r="R39" s="13"/>
    </row>
    <row r="40" spans="1:18" x14ac:dyDescent="0.3">
      <c r="A40" s="13" t="s">
        <v>450</v>
      </c>
      <c r="B40" s="27" t="s">
        <v>507</v>
      </c>
      <c r="C40" s="13" t="s">
        <v>508</v>
      </c>
      <c r="D40" s="27">
        <v>2</v>
      </c>
      <c r="E40" s="13"/>
      <c r="F40" s="13"/>
      <c r="G40" s="13" t="s">
        <v>484</v>
      </c>
      <c r="H40" s="13" t="s">
        <v>475</v>
      </c>
      <c r="I40" s="135" t="s">
        <v>512</v>
      </c>
      <c r="J40" s="27">
        <v>250082</v>
      </c>
      <c r="K40" s="32" t="s">
        <v>510</v>
      </c>
      <c r="L40" s="116"/>
      <c r="M40" s="14"/>
      <c r="N40" s="116"/>
      <c r="O40" s="14"/>
      <c r="P40" s="14" t="s">
        <v>222</v>
      </c>
      <c r="Q40" s="14"/>
      <c r="R40" s="13"/>
    </row>
    <row r="41" spans="1:18" x14ac:dyDescent="0.3">
      <c r="A41" s="13" t="s">
        <v>450</v>
      </c>
      <c r="B41" s="27" t="s">
        <v>513</v>
      </c>
      <c r="C41" s="13" t="s">
        <v>514</v>
      </c>
      <c r="D41" s="27">
        <v>2</v>
      </c>
      <c r="E41" s="13"/>
      <c r="F41" s="13"/>
      <c r="G41" s="13" t="s">
        <v>484</v>
      </c>
      <c r="H41" s="13" t="s">
        <v>475</v>
      </c>
      <c r="I41" s="135" t="s">
        <v>485</v>
      </c>
      <c r="J41" s="27" t="s">
        <v>478</v>
      </c>
      <c r="K41" s="32" t="s">
        <v>515</v>
      </c>
      <c r="L41" s="116"/>
      <c r="M41" s="14"/>
      <c r="N41" s="116"/>
      <c r="O41" s="14"/>
      <c r="P41" s="14" t="s">
        <v>222</v>
      </c>
      <c r="Q41" s="14"/>
      <c r="R41" s="13"/>
    </row>
    <row r="42" spans="1:18" x14ac:dyDescent="0.3">
      <c r="A42" s="13" t="s">
        <v>450</v>
      </c>
      <c r="B42" s="27" t="s">
        <v>516</v>
      </c>
      <c r="C42" s="13" t="s">
        <v>517</v>
      </c>
      <c r="D42" s="27">
        <v>2</v>
      </c>
      <c r="E42" s="13"/>
      <c r="F42" s="13"/>
      <c r="G42" s="13" t="s">
        <v>484</v>
      </c>
      <c r="H42" s="13" t="s">
        <v>475</v>
      </c>
      <c r="I42" s="135" t="s">
        <v>485</v>
      </c>
      <c r="J42" s="27">
        <v>250697</v>
      </c>
      <c r="K42" s="32" t="s">
        <v>515</v>
      </c>
      <c r="L42" s="116"/>
      <c r="M42" s="14"/>
      <c r="N42" s="116"/>
      <c r="O42" s="14"/>
      <c r="P42" s="14" t="s">
        <v>222</v>
      </c>
      <c r="Q42" s="14"/>
      <c r="R42" s="13"/>
    </row>
    <row r="43" spans="1:18" x14ac:dyDescent="0.3">
      <c r="A43" s="13" t="s">
        <v>450</v>
      </c>
      <c r="B43" s="27" t="s">
        <v>518</v>
      </c>
      <c r="C43" s="13" t="s">
        <v>519</v>
      </c>
      <c r="D43" s="27">
        <v>2</v>
      </c>
      <c r="E43" s="13"/>
      <c r="F43" s="13"/>
      <c r="G43" s="13" t="s">
        <v>484</v>
      </c>
      <c r="H43" s="13" t="s">
        <v>475</v>
      </c>
      <c r="I43" s="139" t="s">
        <v>512</v>
      </c>
      <c r="J43" s="27">
        <v>25008200001</v>
      </c>
      <c r="K43" s="32" t="s">
        <v>515</v>
      </c>
      <c r="L43" s="116"/>
      <c r="M43" s="14"/>
      <c r="N43" s="116"/>
      <c r="O43" s="14"/>
      <c r="P43" s="14" t="s">
        <v>222</v>
      </c>
      <c r="Q43" s="14"/>
      <c r="R43" s="13"/>
    </row>
    <row r="44" spans="1:18" x14ac:dyDescent="0.3">
      <c r="A44" s="13" t="s">
        <v>450</v>
      </c>
      <c r="B44" s="27" t="s">
        <v>520</v>
      </c>
      <c r="C44" s="13" t="s">
        <v>521</v>
      </c>
      <c r="D44" s="27">
        <v>2</v>
      </c>
      <c r="E44" s="13"/>
      <c r="F44" s="13"/>
      <c r="G44" s="13" t="s">
        <v>484</v>
      </c>
      <c r="H44" s="13" t="s">
        <v>475</v>
      </c>
      <c r="I44" s="135" t="s">
        <v>512</v>
      </c>
      <c r="J44" s="27">
        <v>250697</v>
      </c>
      <c r="K44" s="32" t="s">
        <v>515</v>
      </c>
      <c r="L44" s="116"/>
      <c r="M44" s="14"/>
      <c r="N44" s="116"/>
      <c r="O44" s="14"/>
      <c r="P44" s="14" t="s">
        <v>222</v>
      </c>
      <c r="Q44" s="14"/>
      <c r="R44" s="13"/>
    </row>
    <row r="45" spans="1:18" ht="27.6" x14ac:dyDescent="0.3">
      <c r="A45" s="13" t="s">
        <v>450</v>
      </c>
      <c r="B45" s="27" t="s">
        <v>518</v>
      </c>
      <c r="C45" s="13" t="s">
        <v>519</v>
      </c>
      <c r="D45" s="27">
        <v>2</v>
      </c>
      <c r="E45" s="13"/>
      <c r="F45" s="13"/>
      <c r="G45" s="13" t="s">
        <v>78</v>
      </c>
      <c r="H45" s="13" t="s">
        <v>479</v>
      </c>
      <c r="I45" s="135" t="s">
        <v>522</v>
      </c>
      <c r="J45" s="27">
        <v>1448445</v>
      </c>
      <c r="K45" s="32" t="s">
        <v>515</v>
      </c>
      <c r="L45" s="116"/>
      <c r="M45" s="14"/>
      <c r="N45" s="116"/>
      <c r="O45" s="14"/>
      <c r="P45" s="14" t="s">
        <v>222</v>
      </c>
      <c r="Q45" s="14"/>
      <c r="R45" s="13"/>
    </row>
    <row r="46" spans="1:18" x14ac:dyDescent="0.3">
      <c r="A46" s="13" t="s">
        <v>450</v>
      </c>
      <c r="B46" s="27" t="s">
        <v>520</v>
      </c>
      <c r="C46" s="13" t="s">
        <v>521</v>
      </c>
      <c r="D46" s="27">
        <v>2</v>
      </c>
      <c r="E46" s="13"/>
      <c r="F46" s="13"/>
      <c r="G46" s="13" t="s">
        <v>78</v>
      </c>
      <c r="H46" s="13" t="s">
        <v>479</v>
      </c>
      <c r="I46" s="135" t="s">
        <v>523</v>
      </c>
      <c r="J46" s="27">
        <v>1450233</v>
      </c>
      <c r="K46" s="32" t="s">
        <v>515</v>
      </c>
      <c r="L46" s="116"/>
      <c r="M46" s="14"/>
      <c r="N46" s="116"/>
      <c r="O46" s="14"/>
      <c r="P46" s="14" t="s">
        <v>222</v>
      </c>
      <c r="Q46" s="14"/>
      <c r="R46" s="13"/>
    </row>
    <row r="47" spans="1:18" x14ac:dyDescent="0.3">
      <c r="A47" s="13" t="s">
        <v>450</v>
      </c>
      <c r="B47" s="27" t="s">
        <v>451</v>
      </c>
      <c r="C47" s="13" t="s">
        <v>524</v>
      </c>
      <c r="D47" s="14">
        <v>2</v>
      </c>
      <c r="E47" s="10"/>
      <c r="F47" s="10"/>
      <c r="G47" s="140" t="s">
        <v>525</v>
      </c>
      <c r="H47" s="33" t="s">
        <v>475</v>
      </c>
      <c r="I47" s="10" t="s">
        <v>526</v>
      </c>
      <c r="J47" s="141" t="s">
        <v>527</v>
      </c>
      <c r="K47" s="27">
        <v>2014</v>
      </c>
      <c r="L47" s="114"/>
      <c r="M47" s="14"/>
      <c r="N47" s="114"/>
      <c r="O47" s="14"/>
      <c r="P47" s="14" t="s">
        <v>222</v>
      </c>
      <c r="Q47" s="14"/>
      <c r="R47" s="10"/>
    </row>
    <row r="48" spans="1:18" x14ac:dyDescent="0.3">
      <c r="A48" s="13" t="s">
        <v>450</v>
      </c>
      <c r="B48" s="27" t="s">
        <v>451</v>
      </c>
      <c r="C48" s="13" t="s">
        <v>524</v>
      </c>
      <c r="D48" s="14">
        <v>2</v>
      </c>
      <c r="E48" s="10"/>
      <c r="F48" s="10"/>
      <c r="G48" s="140" t="s">
        <v>525</v>
      </c>
      <c r="H48" s="33" t="s">
        <v>475</v>
      </c>
      <c r="I48" s="10" t="s">
        <v>528</v>
      </c>
      <c r="J48" s="141" t="s">
        <v>529</v>
      </c>
      <c r="K48" s="27">
        <v>2014</v>
      </c>
      <c r="L48" s="114"/>
      <c r="M48" s="14"/>
      <c r="N48" s="114"/>
      <c r="O48" s="14"/>
      <c r="P48" s="14" t="s">
        <v>222</v>
      </c>
      <c r="Q48" s="14"/>
      <c r="R48" s="10"/>
    </row>
    <row r="49" spans="12:17" x14ac:dyDescent="0.3">
      <c r="L49" s="6"/>
      <c r="M49" s="6"/>
      <c r="N49" s="6"/>
      <c r="O49" s="6"/>
      <c r="P49" s="6"/>
      <c r="Q49" s="6"/>
    </row>
    <row r="50" spans="12:17" x14ac:dyDescent="0.3">
      <c r="L50" s="6"/>
      <c r="M50" s="6"/>
      <c r="N50" s="6"/>
      <c r="O50" s="6"/>
      <c r="P50" s="6"/>
      <c r="Q50" s="6"/>
    </row>
    <row r="51" spans="12:17" x14ac:dyDescent="0.3">
      <c r="L51" s="6"/>
      <c r="M51" s="6"/>
      <c r="N51" s="6"/>
      <c r="O51" s="6"/>
      <c r="P51" s="6"/>
      <c r="Q51" s="6"/>
    </row>
    <row r="52" spans="12:17" x14ac:dyDescent="0.3">
      <c r="L52" s="12"/>
      <c r="M52" s="12"/>
      <c r="N52" s="12"/>
      <c r="O52" s="12"/>
      <c r="P52" s="12"/>
      <c r="Q52" s="12"/>
    </row>
    <row r="53" spans="12:17" x14ac:dyDescent="0.3">
      <c r="L53" s="12"/>
      <c r="M53" s="12"/>
      <c r="N53" s="12"/>
      <c r="O53" s="12"/>
      <c r="P53" s="12"/>
      <c r="Q53" s="12"/>
    </row>
    <row r="54" spans="12:17" x14ac:dyDescent="0.3">
      <c r="L54" s="12"/>
      <c r="M54" s="12"/>
      <c r="N54" s="12"/>
      <c r="O54" s="12"/>
      <c r="P54" s="12"/>
      <c r="Q54" s="12"/>
    </row>
    <row r="55" spans="12:17" x14ac:dyDescent="0.3">
      <c r="L55" s="12"/>
      <c r="M55" s="12"/>
      <c r="N55" s="12"/>
      <c r="O55" s="12"/>
      <c r="P55" s="12"/>
      <c r="Q55" s="12"/>
    </row>
    <row r="56" spans="12:17" x14ac:dyDescent="0.3">
      <c r="L56" s="12"/>
      <c r="M56" s="12"/>
      <c r="N56" s="12"/>
      <c r="O56" s="12"/>
      <c r="P56" s="12"/>
      <c r="Q56" s="12"/>
    </row>
    <row r="57" spans="12:17" x14ac:dyDescent="0.3">
      <c r="L57" s="12"/>
      <c r="M57" s="12"/>
      <c r="N57" s="12"/>
      <c r="O57" s="12"/>
      <c r="P57" s="12"/>
      <c r="Q57" s="12"/>
    </row>
    <row r="58" spans="12:17" x14ac:dyDescent="0.3">
      <c r="L58" s="12"/>
      <c r="M58" s="12"/>
      <c r="N58" s="12"/>
      <c r="O58" s="12"/>
      <c r="P58" s="12"/>
      <c r="Q58" s="12"/>
    </row>
    <row r="59" spans="12:17" x14ac:dyDescent="0.3">
      <c r="L59" s="12"/>
      <c r="M59" s="12"/>
      <c r="N59" s="12"/>
      <c r="O59" s="12"/>
      <c r="P59" s="12"/>
      <c r="Q59" s="12"/>
    </row>
    <row r="60" spans="12:17" x14ac:dyDescent="0.3">
      <c r="L60" s="12"/>
      <c r="M60" s="12"/>
      <c r="N60" s="12"/>
      <c r="O60" s="12"/>
      <c r="P60" s="12"/>
      <c r="Q60" s="12"/>
    </row>
    <row r="61" spans="12:17" x14ac:dyDescent="0.3">
      <c r="L61" s="12"/>
      <c r="M61" s="12"/>
      <c r="N61" s="12"/>
      <c r="O61" s="12"/>
      <c r="P61" s="12"/>
      <c r="Q61" s="12"/>
    </row>
    <row r="62" spans="12:17" x14ac:dyDescent="0.3">
      <c r="L62" s="12"/>
      <c r="M62" s="12"/>
      <c r="N62" s="12"/>
      <c r="O62" s="12"/>
      <c r="P62" s="12"/>
      <c r="Q62" s="12"/>
    </row>
    <row r="63" spans="12:17" x14ac:dyDescent="0.3">
      <c r="L63" s="12"/>
      <c r="M63" s="12"/>
      <c r="N63" s="12"/>
      <c r="O63" s="12"/>
      <c r="P63" s="12"/>
      <c r="Q63" s="12"/>
    </row>
    <row r="64" spans="12:17" x14ac:dyDescent="0.3">
      <c r="L64" s="12"/>
      <c r="M64" s="12"/>
      <c r="N64" s="12"/>
      <c r="O64" s="12"/>
      <c r="P64" s="12"/>
      <c r="Q64" s="12"/>
    </row>
    <row r="65" spans="12:17" x14ac:dyDescent="0.3">
      <c r="L65" s="12"/>
      <c r="M65" s="12"/>
      <c r="N65" s="12"/>
      <c r="O65" s="12"/>
      <c r="P65" s="12"/>
      <c r="Q65" s="12"/>
    </row>
    <row r="66" spans="12:17" x14ac:dyDescent="0.3">
      <c r="L66" s="12"/>
      <c r="M66" s="12"/>
      <c r="N66" s="12"/>
      <c r="O66" s="12"/>
      <c r="P66" s="12"/>
      <c r="Q66" s="12"/>
    </row>
    <row r="67" spans="12:17" x14ac:dyDescent="0.3">
      <c r="L67" s="12"/>
      <c r="M67" s="12"/>
      <c r="N67" s="12"/>
      <c r="O67" s="12"/>
      <c r="P67" s="12"/>
      <c r="Q67" s="12"/>
    </row>
    <row r="68" spans="12:17" x14ac:dyDescent="0.3">
      <c r="L68" s="12"/>
      <c r="M68" s="12"/>
      <c r="N68" s="12"/>
      <c r="O68" s="12"/>
      <c r="P68" s="12"/>
      <c r="Q68" s="12"/>
    </row>
    <row r="69" spans="12:17" x14ac:dyDescent="0.3">
      <c r="L69" s="12"/>
      <c r="M69" s="12"/>
      <c r="N69" s="12"/>
      <c r="O69" s="12"/>
      <c r="P69" s="12"/>
      <c r="Q69" s="12"/>
    </row>
    <row r="70" spans="12:17" x14ac:dyDescent="0.3">
      <c r="L70" s="12"/>
      <c r="M70" s="12"/>
      <c r="N70" s="12"/>
      <c r="O70" s="12"/>
      <c r="P70" s="12"/>
      <c r="Q70" s="12"/>
    </row>
    <row r="71" spans="12:17" x14ac:dyDescent="0.3">
      <c r="L71" s="12"/>
      <c r="M71" s="12"/>
      <c r="N71" s="12"/>
      <c r="O71" s="12"/>
      <c r="P71" s="12"/>
      <c r="Q71" s="12"/>
    </row>
    <row r="72" spans="12:17" x14ac:dyDescent="0.3">
      <c r="L72" s="12"/>
      <c r="M72" s="12"/>
      <c r="N72" s="12"/>
      <c r="O72" s="12"/>
      <c r="P72" s="12"/>
      <c r="Q72" s="12"/>
    </row>
    <row r="73" spans="12:17" x14ac:dyDescent="0.3">
      <c r="L73" s="12"/>
      <c r="M73" s="12"/>
      <c r="N73" s="12"/>
      <c r="O73" s="12"/>
      <c r="P73" s="12"/>
      <c r="Q73" s="12"/>
    </row>
    <row r="74" spans="12:17" x14ac:dyDescent="0.3">
      <c r="L74" s="12"/>
      <c r="M74" s="12"/>
      <c r="N74" s="12"/>
      <c r="O74" s="12"/>
      <c r="P74" s="12"/>
      <c r="Q74" s="12"/>
    </row>
    <row r="75" spans="12:17" x14ac:dyDescent="0.3">
      <c r="L75" s="12"/>
      <c r="M75" s="12"/>
      <c r="N75" s="12"/>
      <c r="O75" s="12"/>
      <c r="P75" s="12"/>
      <c r="Q75" s="12"/>
    </row>
    <row r="76" spans="12:17" x14ac:dyDescent="0.3">
      <c r="L76" s="12"/>
      <c r="M76" s="12"/>
      <c r="N76" s="12"/>
      <c r="O76" s="12"/>
      <c r="P76" s="12"/>
      <c r="Q76" s="12"/>
    </row>
    <row r="77" spans="12:17" x14ac:dyDescent="0.3">
      <c r="L77" s="12"/>
      <c r="M77" s="12"/>
      <c r="N77" s="12"/>
      <c r="O77" s="12"/>
      <c r="P77" s="12"/>
      <c r="Q77" s="12"/>
    </row>
    <row r="78" spans="12:17" x14ac:dyDescent="0.3">
      <c r="L78" s="12"/>
      <c r="M78" s="12"/>
      <c r="N78" s="12"/>
      <c r="O78" s="12"/>
      <c r="P78" s="12"/>
      <c r="Q78" s="12"/>
    </row>
    <row r="79" spans="12:17" x14ac:dyDescent="0.3">
      <c r="L79" s="12"/>
      <c r="M79" s="12"/>
      <c r="N79" s="12"/>
      <c r="O79" s="12"/>
      <c r="P79" s="12"/>
      <c r="Q79" s="12"/>
    </row>
    <row r="80" spans="12:17" x14ac:dyDescent="0.3">
      <c r="L80" s="12"/>
      <c r="M80" s="12"/>
      <c r="N80" s="12"/>
      <c r="O80" s="12"/>
      <c r="P80" s="12"/>
      <c r="Q80" s="12"/>
    </row>
    <row r="81" spans="12:17" x14ac:dyDescent="0.3">
      <c r="L81" s="12"/>
      <c r="M81" s="12"/>
      <c r="N81" s="12"/>
      <c r="O81" s="12"/>
      <c r="P81" s="12"/>
      <c r="Q81" s="12"/>
    </row>
    <row r="82" spans="12:17" x14ac:dyDescent="0.3">
      <c r="L82" s="12"/>
      <c r="M82" s="12"/>
      <c r="N82" s="12"/>
      <c r="O82" s="12"/>
      <c r="P82" s="12"/>
      <c r="Q82" s="12"/>
    </row>
    <row r="83" spans="12:17" x14ac:dyDescent="0.3">
      <c r="L83" s="12"/>
      <c r="M83" s="12"/>
      <c r="N83" s="12"/>
      <c r="O83" s="12"/>
      <c r="P83" s="12"/>
      <c r="Q83" s="12"/>
    </row>
    <row r="84" spans="12:17" x14ac:dyDescent="0.3">
      <c r="L84" s="12"/>
      <c r="M84" s="12"/>
      <c r="N84" s="12"/>
      <c r="O84" s="12"/>
      <c r="P84" s="12"/>
      <c r="Q84" s="12"/>
    </row>
    <row r="85" spans="12:17" x14ac:dyDescent="0.3">
      <c r="L85" s="12"/>
      <c r="M85" s="12"/>
      <c r="N85" s="12"/>
      <c r="O85" s="12"/>
      <c r="P85" s="12"/>
      <c r="Q85" s="12"/>
    </row>
    <row r="86" spans="12:17" x14ac:dyDescent="0.3">
      <c r="L86" s="12"/>
      <c r="M86" s="12"/>
      <c r="N86" s="12"/>
      <c r="O86" s="12"/>
      <c r="P86" s="12"/>
      <c r="Q86" s="12"/>
    </row>
    <row r="87" spans="12:17" x14ac:dyDescent="0.3">
      <c r="L87" s="12"/>
      <c r="M87" s="12"/>
      <c r="N87" s="12"/>
      <c r="O87" s="12"/>
      <c r="P87" s="12"/>
      <c r="Q87" s="12"/>
    </row>
    <row r="88" spans="12:17" x14ac:dyDescent="0.3">
      <c r="L88" s="12"/>
      <c r="M88" s="12"/>
      <c r="N88" s="12"/>
      <c r="O88" s="12"/>
      <c r="P88" s="12"/>
      <c r="Q88" s="12"/>
    </row>
    <row r="89" spans="12:17" x14ac:dyDescent="0.3">
      <c r="L89" s="12"/>
      <c r="M89" s="12"/>
      <c r="N89" s="12"/>
      <c r="O89" s="12"/>
      <c r="P89" s="12"/>
      <c r="Q89" s="12"/>
    </row>
    <row r="90" spans="12:17" x14ac:dyDescent="0.3">
      <c r="L90" s="12"/>
      <c r="M90" s="12"/>
      <c r="N90" s="12"/>
      <c r="O90" s="12"/>
      <c r="P90" s="12"/>
      <c r="Q90" s="12"/>
    </row>
    <row r="91" spans="12:17" x14ac:dyDescent="0.3">
      <c r="L91" s="12"/>
      <c r="M91" s="12"/>
      <c r="N91" s="12"/>
      <c r="O91" s="12"/>
      <c r="P91" s="12"/>
      <c r="Q91" s="12"/>
    </row>
    <row r="92" spans="12:17" x14ac:dyDescent="0.3">
      <c r="L92" s="12"/>
      <c r="M92" s="12"/>
      <c r="N92" s="12"/>
      <c r="O92" s="12"/>
      <c r="P92" s="12"/>
      <c r="Q92" s="12"/>
    </row>
    <row r="93" spans="12:17" x14ac:dyDescent="0.3">
      <c r="L93" s="12"/>
      <c r="M93" s="12"/>
      <c r="N93" s="12"/>
      <c r="O93" s="12"/>
      <c r="P93" s="12"/>
      <c r="Q93" s="12"/>
    </row>
    <row r="94" spans="12:17" x14ac:dyDescent="0.3">
      <c r="L94" s="12"/>
      <c r="M94" s="12"/>
      <c r="N94" s="12"/>
      <c r="O94" s="12"/>
      <c r="P94" s="12"/>
      <c r="Q94" s="12"/>
    </row>
    <row r="95" spans="12:17" x14ac:dyDescent="0.3">
      <c r="L95" s="12"/>
      <c r="M95" s="12"/>
      <c r="N95" s="12"/>
      <c r="O95" s="12"/>
      <c r="P95" s="12"/>
      <c r="Q95" s="12"/>
    </row>
    <row r="96" spans="12:17" x14ac:dyDescent="0.3">
      <c r="L96" s="12"/>
      <c r="M96" s="12"/>
      <c r="N96" s="12"/>
      <c r="O96" s="12"/>
      <c r="P96" s="12"/>
      <c r="Q96" s="12"/>
    </row>
    <row r="97" spans="12:17" x14ac:dyDescent="0.3">
      <c r="L97" s="12"/>
      <c r="M97" s="12"/>
      <c r="N97" s="12"/>
      <c r="O97" s="12"/>
      <c r="P97" s="12"/>
      <c r="Q97" s="12"/>
    </row>
    <row r="98" spans="12:17" x14ac:dyDescent="0.3">
      <c r="L98" s="12"/>
      <c r="M98" s="12"/>
      <c r="N98" s="12"/>
      <c r="O98" s="12"/>
      <c r="P98" s="12"/>
      <c r="Q98" s="12"/>
    </row>
    <row r="99" spans="12:17" x14ac:dyDescent="0.3">
      <c r="L99" s="12"/>
      <c r="M99" s="12"/>
      <c r="N99" s="12"/>
      <c r="O99" s="12"/>
      <c r="P99" s="12"/>
      <c r="Q99" s="12"/>
    </row>
    <row r="100" spans="12:17" x14ac:dyDescent="0.3">
      <c r="L100" s="12"/>
      <c r="M100" s="12"/>
      <c r="N100" s="12"/>
      <c r="O100" s="12"/>
      <c r="P100" s="12"/>
      <c r="Q100" s="12"/>
    </row>
    <row r="101" spans="12:17" x14ac:dyDescent="0.3">
      <c r="L101" s="12"/>
      <c r="M101" s="12"/>
      <c r="N101" s="12"/>
      <c r="O101" s="12"/>
      <c r="P101" s="12"/>
      <c r="Q101" s="12"/>
    </row>
    <row r="102" spans="12:17" x14ac:dyDescent="0.3">
      <c r="L102" s="12"/>
      <c r="M102" s="12"/>
      <c r="N102" s="12"/>
      <c r="O102" s="12"/>
      <c r="P102" s="12"/>
      <c r="Q102" s="12"/>
    </row>
    <row r="103" spans="12:17" x14ac:dyDescent="0.3">
      <c r="L103" s="12"/>
      <c r="M103" s="12"/>
      <c r="N103" s="12"/>
      <c r="O103" s="12"/>
      <c r="P103" s="12"/>
      <c r="Q103" s="12"/>
    </row>
    <row r="104" spans="12:17" x14ac:dyDescent="0.3">
      <c r="L104" s="12"/>
      <c r="M104" s="12"/>
      <c r="N104" s="12"/>
      <c r="O104" s="12"/>
      <c r="P104" s="12"/>
      <c r="Q104" s="12"/>
    </row>
    <row r="105" spans="12:17" x14ac:dyDescent="0.3">
      <c r="L105" s="12"/>
      <c r="M105" s="12"/>
      <c r="N105" s="12"/>
      <c r="O105" s="12"/>
      <c r="P105" s="12"/>
      <c r="Q105" s="12"/>
    </row>
    <row r="106" spans="12:17" x14ac:dyDescent="0.3">
      <c r="L106" s="12"/>
      <c r="M106" s="12"/>
      <c r="N106" s="12"/>
      <c r="O106" s="12"/>
      <c r="P106" s="12"/>
      <c r="Q106" s="12"/>
    </row>
    <row r="107" spans="12:17" x14ac:dyDescent="0.3">
      <c r="L107" s="12"/>
      <c r="M107" s="12"/>
      <c r="N107" s="12"/>
      <c r="O107" s="12"/>
      <c r="P107" s="12"/>
      <c r="Q107" s="12"/>
    </row>
    <row r="108" spans="12:17" x14ac:dyDescent="0.3">
      <c r="L108" s="12"/>
      <c r="M108" s="12"/>
      <c r="N108" s="12"/>
      <c r="O108" s="12"/>
      <c r="P108" s="12"/>
      <c r="Q108" s="12"/>
    </row>
    <row r="109" spans="12:17" x14ac:dyDescent="0.3">
      <c r="L109" s="12"/>
      <c r="M109" s="12"/>
      <c r="N109" s="12"/>
      <c r="O109" s="12"/>
      <c r="P109" s="12"/>
      <c r="Q109" s="12"/>
    </row>
    <row r="110" spans="12:17" x14ac:dyDescent="0.3">
      <c r="L110" s="12"/>
      <c r="M110" s="12"/>
      <c r="N110" s="12"/>
      <c r="O110" s="12"/>
      <c r="P110" s="12"/>
      <c r="Q110" s="12"/>
    </row>
    <row r="111" spans="12:17" x14ac:dyDescent="0.3">
      <c r="L111" s="12"/>
      <c r="M111" s="12"/>
      <c r="N111" s="12"/>
      <c r="O111" s="12"/>
      <c r="P111" s="12"/>
      <c r="Q111" s="12"/>
    </row>
    <row r="112" spans="12:17" x14ac:dyDescent="0.3">
      <c r="L112" s="12"/>
      <c r="M112" s="12"/>
      <c r="N112" s="12"/>
      <c r="O112" s="12"/>
      <c r="P112" s="12"/>
      <c r="Q112" s="12"/>
    </row>
    <row r="113" spans="12:17" x14ac:dyDescent="0.3">
      <c r="L113" s="12"/>
      <c r="M113" s="12"/>
      <c r="N113" s="12"/>
      <c r="O113" s="12"/>
      <c r="P113" s="12"/>
      <c r="Q113" s="12"/>
    </row>
    <row r="114" spans="12:17" x14ac:dyDescent="0.3">
      <c r="L114" s="12"/>
      <c r="M114" s="12"/>
      <c r="N114" s="12"/>
      <c r="O114" s="12"/>
      <c r="P114" s="12"/>
      <c r="Q114" s="12"/>
    </row>
    <row r="115" spans="12:17" x14ac:dyDescent="0.3">
      <c r="L115" s="12"/>
      <c r="M115" s="12"/>
      <c r="N115" s="12"/>
      <c r="O115" s="12"/>
      <c r="P115" s="12"/>
      <c r="Q115" s="12"/>
    </row>
    <row r="116" spans="12:17" x14ac:dyDescent="0.3">
      <c r="L116" s="12"/>
      <c r="M116" s="12"/>
      <c r="N116" s="12"/>
      <c r="O116" s="12"/>
      <c r="P116" s="12"/>
      <c r="Q116" s="12"/>
    </row>
    <row r="117" spans="12:17" x14ac:dyDescent="0.3">
      <c r="L117" s="12"/>
      <c r="M117" s="12"/>
      <c r="N117" s="12"/>
      <c r="O117" s="12"/>
      <c r="P117" s="12"/>
      <c r="Q117" s="12"/>
    </row>
    <row r="118" spans="12:17" x14ac:dyDescent="0.3">
      <c r="L118" s="12"/>
      <c r="M118" s="12"/>
      <c r="N118" s="12"/>
      <c r="O118" s="12"/>
      <c r="P118" s="12"/>
      <c r="Q118" s="12"/>
    </row>
    <row r="119" spans="12:17" x14ac:dyDescent="0.3">
      <c r="L119" s="12"/>
      <c r="M119" s="12"/>
      <c r="N119" s="12"/>
      <c r="O119" s="12"/>
      <c r="P119" s="12"/>
      <c r="Q119" s="12"/>
    </row>
    <row r="120" spans="12:17" x14ac:dyDescent="0.3">
      <c r="L120" s="12"/>
      <c r="M120" s="12"/>
      <c r="N120" s="12"/>
      <c r="O120" s="12"/>
      <c r="P120" s="12"/>
      <c r="Q120" s="12"/>
    </row>
    <row r="121" spans="12:17" x14ac:dyDescent="0.3">
      <c r="L121" s="12"/>
      <c r="M121" s="12"/>
      <c r="N121" s="12"/>
      <c r="O121" s="12"/>
      <c r="P121" s="12"/>
      <c r="Q121" s="12"/>
    </row>
    <row r="122" spans="12:17" x14ac:dyDescent="0.3">
      <c r="L122" s="12"/>
      <c r="M122" s="12"/>
      <c r="N122" s="12"/>
      <c r="O122" s="12"/>
      <c r="P122" s="12"/>
      <c r="Q122" s="12"/>
    </row>
    <row r="123" spans="12:17" x14ac:dyDescent="0.3">
      <c r="L123" s="12"/>
      <c r="M123" s="12"/>
      <c r="N123" s="12"/>
      <c r="O123" s="12"/>
      <c r="P123" s="12"/>
      <c r="Q123" s="12"/>
    </row>
    <row r="124" spans="12:17" x14ac:dyDescent="0.3">
      <c r="L124" s="12"/>
      <c r="M124" s="12"/>
      <c r="N124" s="12"/>
      <c r="O124" s="12"/>
      <c r="P124" s="12"/>
      <c r="Q124" s="12"/>
    </row>
    <row r="125" spans="12:17" x14ac:dyDescent="0.3">
      <c r="L125" s="12"/>
      <c r="M125" s="12"/>
      <c r="N125" s="12"/>
      <c r="O125" s="12"/>
      <c r="P125" s="12"/>
      <c r="Q125" s="12"/>
    </row>
    <row r="126" spans="12:17" x14ac:dyDescent="0.3">
      <c r="L126" s="12"/>
      <c r="M126" s="12"/>
      <c r="N126" s="12"/>
      <c r="O126" s="12"/>
      <c r="P126" s="12"/>
      <c r="Q126" s="12"/>
    </row>
    <row r="127" spans="12:17" x14ac:dyDescent="0.3">
      <c r="L127" s="12"/>
      <c r="M127" s="12"/>
      <c r="N127" s="12"/>
      <c r="O127" s="12"/>
      <c r="P127" s="12"/>
      <c r="Q127" s="12"/>
    </row>
    <row r="128" spans="12:17" x14ac:dyDescent="0.3">
      <c r="L128" s="12"/>
      <c r="M128" s="12"/>
      <c r="N128" s="12"/>
      <c r="O128" s="12"/>
      <c r="P128" s="12"/>
      <c r="Q128" s="12"/>
    </row>
    <row r="129" spans="12:17" x14ac:dyDescent="0.3">
      <c r="L129" s="12"/>
      <c r="M129" s="12"/>
      <c r="N129" s="12"/>
      <c r="O129" s="12"/>
      <c r="P129" s="12"/>
      <c r="Q129" s="12"/>
    </row>
    <row r="130" spans="12:17" x14ac:dyDescent="0.3">
      <c r="L130" s="12"/>
      <c r="M130" s="12"/>
      <c r="N130" s="12"/>
      <c r="O130" s="12"/>
      <c r="P130" s="12"/>
      <c r="Q130" s="12"/>
    </row>
    <row r="131" spans="12:17" x14ac:dyDescent="0.3">
      <c r="L131" s="12"/>
      <c r="M131" s="12"/>
      <c r="N131" s="12"/>
      <c r="O131" s="12"/>
      <c r="P131" s="12"/>
      <c r="Q131" s="12"/>
    </row>
    <row r="132" spans="12:17" x14ac:dyDescent="0.3">
      <c r="L132" s="12"/>
      <c r="M132" s="12"/>
      <c r="N132" s="12"/>
      <c r="O132" s="12"/>
      <c r="P132" s="12"/>
      <c r="Q132" s="12"/>
    </row>
    <row r="133" spans="12:17" x14ac:dyDescent="0.3">
      <c r="L133" s="12"/>
      <c r="M133" s="12"/>
      <c r="N133" s="12"/>
      <c r="O133" s="12"/>
      <c r="P133" s="12"/>
      <c r="Q133" s="12"/>
    </row>
    <row r="134" spans="12:17" x14ac:dyDescent="0.3">
      <c r="L134" s="12"/>
      <c r="M134" s="12"/>
      <c r="N134" s="12"/>
      <c r="O134" s="12"/>
      <c r="P134" s="12"/>
      <c r="Q134" s="12"/>
    </row>
    <row r="135" spans="12:17" x14ac:dyDescent="0.3">
      <c r="L135" s="12"/>
      <c r="M135" s="12"/>
      <c r="N135" s="12"/>
      <c r="O135" s="12"/>
      <c r="P135" s="12"/>
      <c r="Q135" s="12"/>
    </row>
    <row r="136" spans="12:17" x14ac:dyDescent="0.3">
      <c r="L136" s="12"/>
      <c r="M136" s="12"/>
      <c r="N136" s="12"/>
      <c r="O136" s="12"/>
      <c r="P136" s="12"/>
      <c r="Q136" s="12"/>
    </row>
    <row r="137" spans="12:17" x14ac:dyDescent="0.3">
      <c r="L137" s="12"/>
      <c r="M137" s="12"/>
      <c r="N137" s="12"/>
      <c r="O137" s="12"/>
      <c r="P137" s="12"/>
      <c r="Q137" s="12"/>
    </row>
    <row r="138" spans="12:17" x14ac:dyDescent="0.3">
      <c r="L138" s="12"/>
      <c r="M138" s="12"/>
      <c r="N138" s="12"/>
      <c r="O138" s="12"/>
      <c r="P138" s="12"/>
      <c r="Q138" s="12"/>
    </row>
    <row r="139" spans="12:17" x14ac:dyDescent="0.3">
      <c r="L139" s="12"/>
      <c r="M139" s="12"/>
      <c r="N139" s="12"/>
      <c r="O139" s="12"/>
      <c r="P139" s="12"/>
      <c r="Q139" s="12"/>
    </row>
    <row r="140" spans="12:17" x14ac:dyDescent="0.3">
      <c r="L140" s="12"/>
      <c r="M140" s="12"/>
      <c r="N140" s="12"/>
      <c r="O140" s="12"/>
      <c r="P140" s="12"/>
      <c r="Q140" s="12"/>
    </row>
    <row r="141" spans="12:17" x14ac:dyDescent="0.3">
      <c r="L141" s="12"/>
      <c r="M141" s="12"/>
      <c r="N141" s="12"/>
      <c r="O141" s="12"/>
      <c r="P141" s="12"/>
      <c r="Q141" s="12"/>
    </row>
    <row r="142" spans="12:17" x14ac:dyDescent="0.3">
      <c r="L142" s="12"/>
      <c r="M142" s="12"/>
      <c r="N142" s="12"/>
      <c r="O142" s="12"/>
      <c r="P142" s="12"/>
      <c r="Q142" s="12"/>
    </row>
    <row r="143" spans="12:17" x14ac:dyDescent="0.3">
      <c r="L143" s="12"/>
      <c r="M143" s="12"/>
      <c r="N143" s="12"/>
      <c r="O143" s="12"/>
      <c r="P143" s="12"/>
      <c r="Q143" s="12"/>
    </row>
    <row r="144" spans="12:17" x14ac:dyDescent="0.3">
      <c r="L144" s="12"/>
      <c r="M144" s="12"/>
      <c r="N144" s="12"/>
      <c r="O144" s="12"/>
      <c r="P144" s="12"/>
      <c r="Q144" s="12"/>
    </row>
    <row r="145" spans="12:17" x14ac:dyDescent="0.3">
      <c r="L145" s="12"/>
      <c r="M145" s="12"/>
      <c r="N145" s="12"/>
      <c r="O145" s="12"/>
      <c r="P145" s="12"/>
      <c r="Q145" s="12"/>
    </row>
    <row r="146" spans="12:17" x14ac:dyDescent="0.3">
      <c r="L146" s="12"/>
      <c r="M146" s="12"/>
      <c r="N146" s="12"/>
      <c r="O146" s="12"/>
      <c r="P146" s="12"/>
      <c r="Q146" s="12"/>
    </row>
    <row r="147" spans="12:17" x14ac:dyDescent="0.3">
      <c r="L147" s="12"/>
      <c r="M147" s="12"/>
      <c r="N147" s="12"/>
      <c r="O147" s="12"/>
      <c r="P147" s="12"/>
      <c r="Q147" s="12"/>
    </row>
    <row r="148" spans="12:17" x14ac:dyDescent="0.3">
      <c r="L148" s="12"/>
      <c r="M148" s="12"/>
      <c r="N148" s="12"/>
      <c r="O148" s="12"/>
      <c r="P148" s="12"/>
      <c r="Q148" s="12"/>
    </row>
    <row r="149" spans="12:17" x14ac:dyDescent="0.3">
      <c r="L149" s="12"/>
      <c r="M149" s="12"/>
      <c r="N149" s="12"/>
      <c r="O149" s="12"/>
      <c r="P149" s="12"/>
      <c r="Q149" s="12"/>
    </row>
    <row r="150" spans="12:17" x14ac:dyDescent="0.3">
      <c r="L150" s="12"/>
      <c r="M150" s="12"/>
      <c r="N150" s="12"/>
      <c r="O150" s="12"/>
      <c r="P150" s="12"/>
      <c r="Q150" s="12"/>
    </row>
    <row r="151" spans="12:17" x14ac:dyDescent="0.3">
      <c r="L151" s="12"/>
      <c r="M151" s="12"/>
      <c r="N151" s="12"/>
      <c r="O151" s="12"/>
      <c r="P151" s="12"/>
      <c r="Q151" s="12"/>
    </row>
    <row r="152" spans="12:17" x14ac:dyDescent="0.3">
      <c r="L152" s="12"/>
      <c r="M152" s="12"/>
      <c r="N152" s="12"/>
      <c r="O152" s="12"/>
      <c r="P152" s="12"/>
      <c r="Q152" s="12"/>
    </row>
    <row r="153" spans="12:17" x14ac:dyDescent="0.3">
      <c r="L153" s="12"/>
      <c r="M153" s="12"/>
      <c r="N153" s="12"/>
      <c r="O153" s="12"/>
      <c r="P153" s="12"/>
      <c r="Q153" s="12"/>
    </row>
    <row r="154" spans="12:17" x14ac:dyDescent="0.3">
      <c r="L154" s="12"/>
      <c r="M154" s="12"/>
      <c r="N154" s="12"/>
      <c r="O154" s="12"/>
      <c r="P154" s="12"/>
      <c r="Q154" s="12"/>
    </row>
    <row r="155" spans="12:17" x14ac:dyDescent="0.3">
      <c r="L155" s="12"/>
      <c r="M155" s="12"/>
      <c r="N155" s="12"/>
      <c r="O155" s="12"/>
      <c r="P155" s="12"/>
      <c r="Q155" s="12"/>
    </row>
    <row r="156" spans="12:17" x14ac:dyDescent="0.3">
      <c r="L156" s="12"/>
      <c r="M156" s="12"/>
      <c r="N156" s="12"/>
      <c r="O156" s="12"/>
      <c r="P156" s="12"/>
      <c r="Q156" s="12"/>
    </row>
    <row r="157" spans="12:17" x14ac:dyDescent="0.3">
      <c r="L157" s="12"/>
      <c r="M157" s="12"/>
      <c r="N157" s="12"/>
      <c r="O157" s="12"/>
      <c r="P157" s="12"/>
      <c r="Q157" s="12"/>
    </row>
    <row r="158" spans="12:17" x14ac:dyDescent="0.3">
      <c r="L158" s="12"/>
      <c r="M158" s="12"/>
      <c r="N158" s="12"/>
      <c r="O158" s="12"/>
      <c r="P158" s="12"/>
      <c r="Q158" s="12"/>
    </row>
    <row r="159" spans="12:17" x14ac:dyDescent="0.3">
      <c r="L159" s="12"/>
      <c r="M159" s="12"/>
      <c r="N159" s="12"/>
      <c r="O159" s="12"/>
      <c r="P159" s="12"/>
      <c r="Q159" s="12"/>
    </row>
    <row r="160" spans="12:17" x14ac:dyDescent="0.3">
      <c r="L160" s="12"/>
      <c r="M160" s="12"/>
      <c r="N160" s="12"/>
      <c r="O160" s="12"/>
      <c r="P160" s="12"/>
      <c r="Q160" s="12"/>
    </row>
    <row r="161" spans="12:17" x14ac:dyDescent="0.3">
      <c r="L161" s="12"/>
      <c r="M161" s="12"/>
      <c r="N161" s="12"/>
      <c r="O161" s="12"/>
      <c r="P161" s="12"/>
      <c r="Q161" s="12"/>
    </row>
    <row r="162" spans="12:17" x14ac:dyDescent="0.3">
      <c r="L162" s="12"/>
      <c r="M162" s="12"/>
      <c r="N162" s="12"/>
      <c r="O162" s="12"/>
      <c r="P162" s="12"/>
      <c r="Q162" s="12"/>
    </row>
    <row r="163" spans="12:17" x14ac:dyDescent="0.3">
      <c r="L163" s="12"/>
      <c r="M163" s="12"/>
      <c r="N163" s="12"/>
      <c r="O163" s="12"/>
      <c r="P163" s="12"/>
      <c r="Q163" s="12"/>
    </row>
    <row r="164" spans="12:17" x14ac:dyDescent="0.3">
      <c r="L164" s="12"/>
      <c r="M164" s="12"/>
      <c r="N164" s="12"/>
      <c r="O164" s="12"/>
      <c r="P164" s="12"/>
      <c r="Q164" s="12"/>
    </row>
    <row r="165" spans="12:17" x14ac:dyDescent="0.3">
      <c r="L165" s="12"/>
      <c r="M165" s="12"/>
      <c r="N165" s="12"/>
      <c r="O165" s="12"/>
      <c r="P165" s="12"/>
      <c r="Q165" s="12"/>
    </row>
    <row r="166" spans="12:17" x14ac:dyDescent="0.3">
      <c r="L166" s="12"/>
      <c r="M166" s="12"/>
      <c r="N166" s="12"/>
      <c r="O166" s="12"/>
      <c r="P166" s="12"/>
      <c r="Q166" s="12"/>
    </row>
    <row r="167" spans="12:17" x14ac:dyDescent="0.3">
      <c r="L167" s="12"/>
      <c r="M167" s="12"/>
      <c r="N167" s="12"/>
      <c r="O167" s="12"/>
      <c r="P167" s="12"/>
      <c r="Q167" s="12"/>
    </row>
    <row r="168" spans="12:17" x14ac:dyDescent="0.3">
      <c r="L168" s="12"/>
      <c r="M168" s="12"/>
      <c r="N168" s="12"/>
      <c r="O168" s="12"/>
      <c r="P168" s="12"/>
      <c r="Q168" s="12"/>
    </row>
    <row r="169" spans="12:17" x14ac:dyDescent="0.3">
      <c r="L169" s="12"/>
      <c r="M169" s="12"/>
      <c r="N169" s="12"/>
      <c r="O169" s="12"/>
      <c r="P169" s="12"/>
      <c r="Q169" s="12"/>
    </row>
    <row r="170" spans="12:17" x14ac:dyDescent="0.3">
      <c r="L170" s="12"/>
      <c r="M170" s="12"/>
      <c r="N170" s="12"/>
      <c r="O170" s="12"/>
      <c r="P170" s="12"/>
      <c r="Q170" s="12"/>
    </row>
    <row r="171" spans="12:17" x14ac:dyDescent="0.3">
      <c r="L171" s="12"/>
      <c r="M171" s="12"/>
      <c r="N171" s="12"/>
      <c r="O171" s="12"/>
      <c r="P171" s="12"/>
      <c r="Q171" s="12"/>
    </row>
    <row r="172" spans="12:17" x14ac:dyDescent="0.3">
      <c r="L172" s="12"/>
      <c r="M172" s="12"/>
      <c r="N172" s="12"/>
      <c r="O172" s="12"/>
      <c r="P172" s="12"/>
      <c r="Q172" s="12"/>
    </row>
    <row r="173" spans="12:17" x14ac:dyDescent="0.3">
      <c r="L173" s="12"/>
      <c r="M173" s="12"/>
      <c r="N173" s="12"/>
      <c r="O173" s="12"/>
      <c r="P173" s="12"/>
      <c r="Q173" s="12"/>
    </row>
    <row r="174" spans="12:17" x14ac:dyDescent="0.3">
      <c r="L174" s="12"/>
      <c r="M174" s="12"/>
      <c r="N174" s="12"/>
      <c r="O174" s="12"/>
      <c r="P174" s="12"/>
      <c r="Q174" s="12"/>
    </row>
    <row r="175" spans="12:17" x14ac:dyDescent="0.3">
      <c r="L175" s="12"/>
      <c r="M175" s="12"/>
      <c r="N175" s="12"/>
      <c r="O175" s="12"/>
      <c r="P175" s="12"/>
      <c r="Q175" s="12"/>
    </row>
    <row r="176" spans="12:17" x14ac:dyDescent="0.3">
      <c r="L176" s="12"/>
      <c r="M176" s="12"/>
      <c r="N176" s="12"/>
      <c r="O176" s="12"/>
      <c r="P176" s="12"/>
      <c r="Q176" s="12"/>
    </row>
    <row r="177" spans="12:17" x14ac:dyDescent="0.3">
      <c r="L177" s="12"/>
      <c r="M177" s="12"/>
      <c r="N177" s="12"/>
      <c r="O177" s="12"/>
      <c r="P177" s="12"/>
      <c r="Q177" s="12"/>
    </row>
    <row r="178" spans="12:17" x14ac:dyDescent="0.3">
      <c r="L178" s="12"/>
      <c r="M178" s="12"/>
      <c r="N178" s="12"/>
      <c r="O178" s="12"/>
      <c r="P178" s="12"/>
      <c r="Q178" s="12"/>
    </row>
    <row r="179" spans="12:17" x14ac:dyDescent="0.3">
      <c r="L179" s="12"/>
      <c r="M179" s="12"/>
      <c r="N179" s="12"/>
      <c r="O179" s="12"/>
      <c r="P179" s="12"/>
      <c r="Q179" s="12"/>
    </row>
    <row r="180" spans="12:17" x14ac:dyDescent="0.3">
      <c r="L180" s="12"/>
      <c r="M180" s="12"/>
      <c r="N180" s="12"/>
      <c r="O180" s="12"/>
      <c r="P180" s="12"/>
      <c r="Q180" s="12"/>
    </row>
    <row r="181" spans="12:17" x14ac:dyDescent="0.3">
      <c r="L181" s="12"/>
      <c r="M181" s="12"/>
      <c r="N181" s="12"/>
      <c r="O181" s="12"/>
      <c r="P181" s="12"/>
      <c r="Q181" s="12"/>
    </row>
    <row r="182" spans="12:17" x14ac:dyDescent="0.3">
      <c r="L182" s="12"/>
      <c r="M182" s="12"/>
      <c r="N182" s="12"/>
      <c r="O182" s="12"/>
      <c r="P182" s="12"/>
      <c r="Q182" s="12"/>
    </row>
    <row r="183" spans="12:17" x14ac:dyDescent="0.3">
      <c r="L183" s="12"/>
      <c r="M183" s="12"/>
      <c r="N183" s="12"/>
      <c r="O183" s="12"/>
      <c r="P183" s="12"/>
      <c r="Q183" s="12"/>
    </row>
    <row r="184" spans="12:17" x14ac:dyDescent="0.3">
      <c r="L184" s="12"/>
      <c r="M184" s="12"/>
      <c r="N184" s="12"/>
      <c r="O184" s="12"/>
      <c r="P184" s="12"/>
      <c r="Q184" s="12"/>
    </row>
    <row r="185" spans="12:17" x14ac:dyDescent="0.3">
      <c r="L185" s="12"/>
      <c r="M185" s="12"/>
      <c r="N185" s="12"/>
      <c r="O185" s="12"/>
      <c r="P185" s="12"/>
      <c r="Q185" s="12"/>
    </row>
    <row r="186" spans="12:17" x14ac:dyDescent="0.3">
      <c r="L186" s="12"/>
      <c r="M186" s="12"/>
      <c r="N186" s="12"/>
      <c r="O186" s="12"/>
      <c r="P186" s="12"/>
      <c r="Q186" s="12"/>
    </row>
    <row r="187" spans="12:17" x14ac:dyDescent="0.3">
      <c r="L187" s="12"/>
      <c r="M187" s="12"/>
      <c r="N187" s="12"/>
      <c r="O187" s="12"/>
      <c r="P187" s="12"/>
      <c r="Q187" s="12"/>
    </row>
    <row r="188" spans="12:17" x14ac:dyDescent="0.3">
      <c r="L188" s="12"/>
      <c r="M188" s="12"/>
      <c r="N188" s="12"/>
      <c r="O188" s="12"/>
      <c r="P188" s="12"/>
      <c r="Q188" s="12"/>
    </row>
    <row r="189" spans="12:17" x14ac:dyDescent="0.3">
      <c r="L189" s="12"/>
      <c r="M189" s="12"/>
      <c r="N189" s="12"/>
      <c r="O189" s="12"/>
      <c r="P189" s="12"/>
      <c r="Q189" s="12"/>
    </row>
    <row r="190" spans="12:17" x14ac:dyDescent="0.3">
      <c r="L190" s="12"/>
      <c r="M190" s="12"/>
      <c r="N190" s="12"/>
      <c r="O190" s="12"/>
      <c r="P190" s="12"/>
      <c r="Q190" s="12"/>
    </row>
    <row r="191" spans="12:17" x14ac:dyDescent="0.3">
      <c r="L191" s="12"/>
      <c r="M191" s="12"/>
      <c r="N191" s="12"/>
      <c r="O191" s="12"/>
      <c r="P191" s="12"/>
      <c r="Q191" s="12"/>
    </row>
    <row r="192" spans="12:17" x14ac:dyDescent="0.3">
      <c r="L192" s="12"/>
      <c r="M192" s="12"/>
      <c r="N192" s="12"/>
      <c r="O192" s="12"/>
      <c r="P192" s="12"/>
      <c r="Q192" s="12"/>
    </row>
    <row r="193" spans="12:17" x14ac:dyDescent="0.3">
      <c r="L193" s="12"/>
      <c r="M193" s="12"/>
      <c r="N193" s="12"/>
      <c r="O193" s="12"/>
      <c r="P193" s="12"/>
      <c r="Q193" s="12"/>
    </row>
    <row r="194" spans="12:17" x14ac:dyDescent="0.3">
      <c r="L194" s="12"/>
      <c r="M194" s="12"/>
      <c r="N194" s="12"/>
      <c r="O194" s="12"/>
      <c r="P194" s="12"/>
      <c r="Q194" s="12"/>
    </row>
    <row r="195" spans="12:17" x14ac:dyDescent="0.3">
      <c r="L195" s="12"/>
      <c r="M195" s="12"/>
      <c r="N195" s="12"/>
      <c r="O195" s="12"/>
      <c r="P195" s="12"/>
      <c r="Q195" s="12"/>
    </row>
    <row r="196" spans="12:17" x14ac:dyDescent="0.3">
      <c r="L196" s="12"/>
      <c r="M196" s="12"/>
      <c r="N196" s="12"/>
      <c r="O196" s="12"/>
      <c r="P196" s="12"/>
      <c r="Q196" s="12"/>
    </row>
    <row r="197" spans="12:17" x14ac:dyDescent="0.3">
      <c r="L197" s="12"/>
      <c r="M197" s="12"/>
      <c r="N197" s="12"/>
      <c r="O197" s="12"/>
      <c r="P197" s="12"/>
      <c r="Q197" s="12"/>
    </row>
    <row r="198" spans="12:17" x14ac:dyDescent="0.3">
      <c r="L198" s="12"/>
      <c r="M198" s="12"/>
      <c r="N198" s="12"/>
      <c r="O198" s="12"/>
      <c r="P198" s="12"/>
      <c r="Q198" s="12"/>
    </row>
    <row r="199" spans="12:17" x14ac:dyDescent="0.3">
      <c r="L199" s="12"/>
      <c r="M199" s="12"/>
      <c r="N199" s="12"/>
      <c r="O199" s="12"/>
      <c r="P199" s="12"/>
      <c r="Q199" s="12"/>
    </row>
    <row r="200" spans="12:17" x14ac:dyDescent="0.3">
      <c r="L200" s="12"/>
      <c r="M200" s="12"/>
      <c r="N200" s="12"/>
      <c r="O200" s="12"/>
      <c r="P200" s="12"/>
      <c r="Q200" s="12"/>
    </row>
    <row r="201" spans="12:17" x14ac:dyDescent="0.3">
      <c r="L201" s="12"/>
      <c r="M201" s="12"/>
      <c r="N201" s="12"/>
      <c r="O201" s="12"/>
      <c r="P201" s="12"/>
      <c r="Q201" s="12"/>
    </row>
    <row r="202" spans="12:17" x14ac:dyDescent="0.3">
      <c r="L202" s="12"/>
      <c r="M202" s="12"/>
      <c r="N202" s="12"/>
      <c r="O202" s="12"/>
      <c r="P202" s="12"/>
      <c r="Q202" s="12"/>
    </row>
    <row r="203" spans="12:17" x14ac:dyDescent="0.3">
      <c r="L203" s="12"/>
      <c r="M203" s="12"/>
      <c r="N203" s="12"/>
      <c r="O203" s="12"/>
      <c r="P203" s="12"/>
      <c r="Q203" s="12"/>
    </row>
    <row r="204" spans="12:17" x14ac:dyDescent="0.3">
      <c r="L204" s="12"/>
      <c r="M204" s="12"/>
      <c r="N204" s="12"/>
      <c r="O204" s="12"/>
      <c r="P204" s="12"/>
      <c r="Q204" s="12"/>
    </row>
    <row r="205" spans="12:17" x14ac:dyDescent="0.3">
      <c r="L205" s="12"/>
      <c r="M205" s="12"/>
      <c r="N205" s="12"/>
      <c r="O205" s="12"/>
      <c r="P205" s="12"/>
      <c r="Q205" s="12"/>
    </row>
    <row r="206" spans="12:17" x14ac:dyDescent="0.3">
      <c r="L206" s="12"/>
      <c r="M206" s="12"/>
      <c r="N206" s="12"/>
      <c r="O206" s="12"/>
      <c r="P206" s="12"/>
      <c r="Q206" s="12"/>
    </row>
    <row r="207" spans="12:17" x14ac:dyDescent="0.3">
      <c r="L207" s="12"/>
      <c r="M207" s="12"/>
      <c r="N207" s="12"/>
      <c r="O207" s="12"/>
      <c r="P207" s="12"/>
      <c r="Q207" s="12"/>
    </row>
    <row r="208" spans="12:17" x14ac:dyDescent="0.3">
      <c r="L208" s="12"/>
      <c r="M208" s="12"/>
      <c r="N208" s="12"/>
      <c r="O208" s="12"/>
      <c r="P208" s="12"/>
      <c r="Q208" s="12"/>
    </row>
    <row r="209" spans="12:17" x14ac:dyDescent="0.3">
      <c r="L209" s="12"/>
      <c r="M209" s="12"/>
      <c r="N209" s="12"/>
      <c r="O209" s="12"/>
      <c r="P209" s="12"/>
      <c r="Q209" s="12"/>
    </row>
    <row r="210" spans="12:17" x14ac:dyDescent="0.3">
      <c r="L210" s="12"/>
      <c r="M210" s="12"/>
      <c r="N210" s="12"/>
      <c r="O210" s="12"/>
      <c r="P210" s="12"/>
      <c r="Q210" s="12"/>
    </row>
    <row r="211" spans="12:17" x14ac:dyDescent="0.3">
      <c r="L211" s="12"/>
      <c r="M211" s="12"/>
      <c r="N211" s="12"/>
      <c r="O211" s="12"/>
      <c r="P211" s="12"/>
      <c r="Q211" s="12"/>
    </row>
    <row r="212" spans="12:17" x14ac:dyDescent="0.3">
      <c r="L212" s="12"/>
      <c r="M212" s="12"/>
      <c r="N212" s="12"/>
      <c r="O212" s="12"/>
      <c r="P212" s="12"/>
      <c r="Q212" s="12"/>
    </row>
    <row r="213" spans="12:17" x14ac:dyDescent="0.3">
      <c r="L213" s="12"/>
      <c r="M213" s="12"/>
      <c r="N213" s="12"/>
      <c r="O213" s="12"/>
      <c r="P213" s="12"/>
      <c r="Q213" s="12"/>
    </row>
    <row r="214" spans="12:17" x14ac:dyDescent="0.3">
      <c r="L214" s="12"/>
      <c r="M214" s="12"/>
      <c r="N214" s="12"/>
      <c r="O214" s="12"/>
      <c r="P214" s="12"/>
      <c r="Q214" s="12"/>
    </row>
    <row r="215" spans="12:17" x14ac:dyDescent="0.3">
      <c r="L215" s="12"/>
      <c r="M215" s="12"/>
      <c r="N215" s="12"/>
      <c r="O215" s="12"/>
      <c r="P215" s="12"/>
      <c r="Q215" s="12"/>
    </row>
    <row r="216" spans="12:17" x14ac:dyDescent="0.3">
      <c r="L216" s="12"/>
      <c r="M216" s="12"/>
      <c r="N216" s="12"/>
      <c r="O216" s="12"/>
      <c r="P216" s="12"/>
      <c r="Q216" s="12"/>
    </row>
    <row r="217" spans="12:17" x14ac:dyDescent="0.3">
      <c r="L217" s="12"/>
      <c r="M217" s="12"/>
      <c r="N217" s="12"/>
      <c r="O217" s="12"/>
      <c r="P217" s="12"/>
      <c r="Q217" s="12"/>
    </row>
    <row r="218" spans="12:17" x14ac:dyDescent="0.3">
      <c r="L218" s="12"/>
      <c r="M218" s="12"/>
      <c r="N218" s="12"/>
      <c r="O218" s="12"/>
      <c r="P218" s="12"/>
      <c r="Q218" s="12"/>
    </row>
    <row r="219" spans="12:17" x14ac:dyDescent="0.3">
      <c r="L219" s="12"/>
      <c r="M219" s="12"/>
      <c r="N219" s="12"/>
      <c r="O219" s="12"/>
      <c r="P219" s="12"/>
      <c r="Q219" s="12"/>
    </row>
    <row r="220" spans="12:17" x14ac:dyDescent="0.3">
      <c r="L220" s="12"/>
      <c r="M220" s="12"/>
      <c r="N220" s="12"/>
      <c r="O220" s="12"/>
      <c r="P220" s="12"/>
      <c r="Q220" s="12"/>
    </row>
    <row r="221" spans="12:17" x14ac:dyDescent="0.3">
      <c r="L221" s="12"/>
      <c r="M221" s="12"/>
      <c r="N221" s="12"/>
      <c r="O221" s="12"/>
      <c r="P221" s="12"/>
      <c r="Q221" s="12"/>
    </row>
    <row r="222" spans="12:17" x14ac:dyDescent="0.3">
      <c r="L222" s="12"/>
      <c r="M222" s="12"/>
      <c r="N222" s="12"/>
      <c r="O222" s="12"/>
      <c r="P222" s="12"/>
      <c r="Q222" s="12"/>
    </row>
    <row r="223" spans="12:17" x14ac:dyDescent="0.3">
      <c r="L223" s="12"/>
      <c r="M223" s="12"/>
      <c r="N223" s="12"/>
      <c r="O223" s="12"/>
      <c r="P223" s="12"/>
      <c r="Q223" s="12"/>
    </row>
    <row r="224" spans="12:17" x14ac:dyDescent="0.3">
      <c r="L224" s="12"/>
      <c r="M224" s="12"/>
      <c r="N224" s="12"/>
      <c r="O224" s="12"/>
      <c r="P224" s="12"/>
      <c r="Q224" s="12"/>
    </row>
    <row r="225" spans="12:17" x14ac:dyDescent="0.3">
      <c r="L225" s="12"/>
      <c r="M225" s="12"/>
      <c r="N225" s="12"/>
      <c r="O225" s="12"/>
      <c r="P225" s="12"/>
      <c r="Q225" s="12"/>
    </row>
    <row r="226" spans="12:17" x14ac:dyDescent="0.3">
      <c r="L226" s="12"/>
      <c r="M226" s="12"/>
      <c r="N226" s="12"/>
      <c r="O226" s="12"/>
      <c r="P226" s="12"/>
      <c r="Q226" s="12"/>
    </row>
    <row r="227" spans="12:17" x14ac:dyDescent="0.3">
      <c r="L227" s="12"/>
      <c r="M227" s="12"/>
      <c r="N227" s="12"/>
      <c r="O227" s="12"/>
      <c r="P227" s="12"/>
      <c r="Q227" s="12"/>
    </row>
    <row r="228" spans="12:17" x14ac:dyDescent="0.3">
      <c r="L228" s="12"/>
      <c r="M228" s="12"/>
      <c r="N228" s="12"/>
      <c r="O228" s="12"/>
      <c r="P228" s="12"/>
      <c r="Q228" s="12"/>
    </row>
    <row r="229" spans="12:17" x14ac:dyDescent="0.3">
      <c r="L229" s="12"/>
      <c r="M229" s="12"/>
      <c r="N229" s="12"/>
      <c r="O229" s="12"/>
      <c r="P229" s="12"/>
      <c r="Q229" s="12"/>
    </row>
    <row r="230" spans="12:17" x14ac:dyDescent="0.3">
      <c r="L230" s="12"/>
      <c r="M230" s="12"/>
      <c r="N230" s="12"/>
      <c r="O230" s="12"/>
      <c r="P230" s="12"/>
      <c r="Q230" s="12"/>
    </row>
    <row r="231" spans="12:17" x14ac:dyDescent="0.3">
      <c r="L231" s="12"/>
      <c r="M231" s="12"/>
      <c r="N231" s="12"/>
      <c r="O231" s="12"/>
      <c r="P231" s="12"/>
      <c r="Q231" s="12"/>
    </row>
    <row r="232" spans="12:17" x14ac:dyDescent="0.3">
      <c r="L232" s="12"/>
      <c r="M232" s="12"/>
      <c r="N232" s="12"/>
      <c r="O232" s="12"/>
      <c r="P232" s="12"/>
      <c r="Q232" s="12"/>
    </row>
    <row r="233" spans="12:17" x14ac:dyDescent="0.3">
      <c r="L233" s="12"/>
      <c r="M233" s="12"/>
      <c r="N233" s="12"/>
      <c r="O233" s="12"/>
      <c r="P233" s="12"/>
      <c r="Q233" s="12"/>
    </row>
    <row r="234" spans="12:17" x14ac:dyDescent="0.3">
      <c r="L234" s="12"/>
      <c r="M234" s="12"/>
      <c r="N234" s="12"/>
      <c r="O234" s="12"/>
      <c r="P234" s="12"/>
      <c r="Q234" s="12"/>
    </row>
    <row r="235" spans="12:17" x14ac:dyDescent="0.3">
      <c r="L235" s="12"/>
      <c r="M235" s="12"/>
      <c r="N235" s="12"/>
      <c r="O235" s="12"/>
      <c r="P235" s="12"/>
      <c r="Q235" s="12"/>
    </row>
    <row r="236" spans="12:17" x14ac:dyDescent="0.3">
      <c r="L236" s="12"/>
      <c r="M236" s="12"/>
      <c r="N236" s="12"/>
      <c r="O236" s="12"/>
      <c r="P236" s="12"/>
      <c r="Q236" s="12"/>
    </row>
    <row r="237" spans="12:17" x14ac:dyDescent="0.3">
      <c r="L237" s="12"/>
      <c r="M237" s="12"/>
      <c r="N237" s="12"/>
      <c r="O237" s="12"/>
      <c r="P237" s="12"/>
      <c r="Q237" s="12"/>
    </row>
    <row r="238" spans="12:17" x14ac:dyDescent="0.3">
      <c r="L238" s="12"/>
      <c r="M238" s="12"/>
      <c r="N238" s="12"/>
      <c r="O238" s="12"/>
      <c r="P238" s="12"/>
      <c r="Q238" s="12"/>
    </row>
    <row r="239" spans="12:17" x14ac:dyDescent="0.3">
      <c r="L239" s="12"/>
      <c r="M239" s="12"/>
      <c r="N239" s="12"/>
      <c r="O239" s="12"/>
      <c r="P239" s="12"/>
      <c r="Q239" s="12"/>
    </row>
    <row r="240" spans="12:17" x14ac:dyDescent="0.3">
      <c r="L240" s="12"/>
      <c r="M240" s="12"/>
      <c r="N240" s="12"/>
      <c r="O240" s="12"/>
      <c r="P240" s="12"/>
      <c r="Q240" s="12"/>
    </row>
    <row r="241" spans="12:17" x14ac:dyDescent="0.3">
      <c r="L241" s="12"/>
      <c r="M241" s="12"/>
      <c r="N241" s="12"/>
      <c r="O241" s="12"/>
      <c r="P241" s="12"/>
      <c r="Q241" s="12"/>
    </row>
    <row r="242" spans="12:17" x14ac:dyDescent="0.3">
      <c r="L242" s="12"/>
      <c r="M242" s="12"/>
      <c r="N242" s="12"/>
      <c r="O242" s="12"/>
      <c r="P242" s="12"/>
      <c r="Q242" s="12"/>
    </row>
    <row r="243" spans="12:17" x14ac:dyDescent="0.3">
      <c r="L243" s="12"/>
      <c r="M243" s="12"/>
      <c r="N243" s="12"/>
      <c r="O243" s="12"/>
      <c r="P243" s="12"/>
      <c r="Q243" s="12"/>
    </row>
    <row r="244" spans="12:17" x14ac:dyDescent="0.3">
      <c r="L244" s="12"/>
      <c r="M244" s="12"/>
      <c r="N244" s="12"/>
      <c r="O244" s="12"/>
      <c r="P244" s="12"/>
      <c r="Q244" s="12"/>
    </row>
  </sheetData>
  <autoFilter ref="A4:R48"/>
  <mergeCells count="3">
    <mergeCell ref="A1:R1"/>
    <mergeCell ref="L3:O3"/>
    <mergeCell ref="P3:Q3"/>
  </mergeCells>
  <pageMargins left="0.7" right="0.7" top="0.75" bottom="0.75" header="0.3" footer="0.3"/>
  <pageSetup paperSize="9" scale="46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Equipements\Hôpital du Lude\[INVENTAIRE TYPE - V1.xlsx]Libellé'!#REF!</xm:f>
          </x14:formula1>
          <xm:sqref>R37 G5:G48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464"/>
  <sheetViews>
    <sheetView view="pageBreakPreview" topLeftCell="H1" zoomScale="60" zoomScaleNormal="100" workbookViewId="0">
      <selection activeCell="S21" sqref="S21"/>
    </sheetView>
  </sheetViews>
  <sheetFormatPr baseColWidth="10" defaultColWidth="11.44140625" defaultRowHeight="14.4" x14ac:dyDescent="0.3"/>
  <cols>
    <col min="1" max="1" width="19.109375" customWidth="1"/>
    <col min="2" max="2" width="15.6640625" customWidth="1"/>
    <col min="3" max="3" width="21.33203125" customWidth="1"/>
    <col min="4" max="4" width="13.33203125" customWidth="1"/>
    <col min="5" max="6" width="0" hidden="1" customWidth="1"/>
    <col min="7" max="8" width="29" customWidth="1"/>
    <col min="9" max="9" width="24.109375" customWidth="1"/>
    <col min="10" max="10" width="26.6640625" customWidth="1"/>
    <col min="11" max="11" width="16.33203125" bestFit="1" customWidth="1"/>
    <col min="12" max="15" width="16.88671875" style="11" customWidth="1"/>
    <col min="16" max="16" width="16.88671875" style="151" customWidth="1"/>
    <col min="17" max="17" width="16.88671875" style="152" customWidth="1"/>
    <col min="18" max="18" width="16.88671875" style="11" customWidth="1"/>
    <col min="19" max="19" width="46.109375" customWidth="1"/>
  </cols>
  <sheetData>
    <row r="1" spans="1:19" ht="84" customHeight="1" x14ac:dyDescent="0.3">
      <c r="A1" s="194" t="s">
        <v>530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</row>
    <row r="2" spans="1:19" x14ac:dyDescent="0.3">
      <c r="A2" s="8"/>
      <c r="B2" s="28"/>
      <c r="C2" s="28"/>
      <c r="D2" s="30"/>
      <c r="E2" s="28"/>
      <c r="F2" s="28"/>
      <c r="G2" s="28"/>
      <c r="H2" s="28"/>
      <c r="I2" s="28"/>
      <c r="J2" s="31"/>
      <c r="K2" s="28"/>
    </row>
    <row r="3" spans="1:19" x14ac:dyDescent="0.3">
      <c r="A3" s="28"/>
      <c r="B3" s="28"/>
      <c r="C3" s="28"/>
      <c r="D3" s="30"/>
      <c r="E3" s="28"/>
      <c r="F3" s="28"/>
      <c r="G3" s="28"/>
      <c r="H3" s="28"/>
      <c r="I3" s="28"/>
      <c r="J3" s="31"/>
      <c r="K3" s="28"/>
      <c r="L3" s="195" t="s">
        <v>4</v>
      </c>
      <c r="M3" s="196"/>
      <c r="N3" s="196"/>
      <c r="O3" s="197"/>
      <c r="P3" s="195" t="s">
        <v>5</v>
      </c>
      <c r="Q3" s="196"/>
      <c r="R3" s="197"/>
    </row>
    <row r="4" spans="1:19" ht="72" x14ac:dyDescent="0.3">
      <c r="A4" s="9" t="s">
        <v>6</v>
      </c>
      <c r="B4" s="9" t="s">
        <v>7</v>
      </c>
      <c r="C4" s="9" t="s">
        <v>8</v>
      </c>
      <c r="D4" s="24" t="s">
        <v>9</v>
      </c>
      <c r="E4" s="24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20</v>
      </c>
      <c r="M4" s="25" t="s">
        <v>21</v>
      </c>
      <c r="N4" s="25" t="s">
        <v>22</v>
      </c>
      <c r="O4" s="25" t="s">
        <v>23</v>
      </c>
      <c r="P4" s="25" t="s">
        <v>531</v>
      </c>
      <c r="Q4" s="25" t="s">
        <v>532</v>
      </c>
      <c r="R4" s="25" t="s">
        <v>533</v>
      </c>
      <c r="S4" s="25" t="s">
        <v>26</v>
      </c>
    </row>
    <row r="5" spans="1:19" x14ac:dyDescent="0.3">
      <c r="A5" s="13" t="s">
        <v>534</v>
      </c>
      <c r="B5" s="13" t="s">
        <v>535</v>
      </c>
      <c r="C5" s="13" t="s">
        <v>536</v>
      </c>
      <c r="D5" s="27">
        <v>1</v>
      </c>
      <c r="E5" s="13"/>
      <c r="F5" s="13"/>
      <c r="G5" s="13" t="s">
        <v>537</v>
      </c>
      <c r="H5" s="13" t="s">
        <v>340</v>
      </c>
      <c r="I5" s="13" t="s">
        <v>538</v>
      </c>
      <c r="J5" s="27"/>
      <c r="K5" s="32">
        <v>2005</v>
      </c>
      <c r="L5" s="136"/>
      <c r="M5" s="134"/>
      <c r="N5" s="136"/>
      <c r="O5" s="134"/>
      <c r="P5" s="5" t="s">
        <v>34</v>
      </c>
      <c r="Q5" s="14"/>
      <c r="R5" s="14"/>
      <c r="S5" s="13"/>
    </row>
    <row r="6" spans="1:19" x14ac:dyDescent="0.3">
      <c r="A6" s="13" t="s">
        <v>534</v>
      </c>
      <c r="B6" s="13" t="s">
        <v>539</v>
      </c>
      <c r="C6" s="13" t="s">
        <v>536</v>
      </c>
      <c r="D6" s="27">
        <v>1</v>
      </c>
      <c r="E6" s="13"/>
      <c r="F6" s="13"/>
      <c r="G6" s="13" t="s">
        <v>537</v>
      </c>
      <c r="H6" s="13" t="s">
        <v>238</v>
      </c>
      <c r="I6" s="13" t="s">
        <v>540</v>
      </c>
      <c r="J6" s="27"/>
      <c r="K6" s="32" t="s">
        <v>541</v>
      </c>
      <c r="L6" s="136"/>
      <c r="M6" s="15"/>
      <c r="N6" s="136"/>
      <c r="O6" s="150"/>
      <c r="P6" s="29" t="s">
        <v>34</v>
      </c>
      <c r="Q6" s="153"/>
      <c r="R6" s="14"/>
      <c r="S6" s="10"/>
    </row>
    <row r="7" spans="1:19" x14ac:dyDescent="0.3">
      <c r="A7" s="13" t="s">
        <v>534</v>
      </c>
      <c r="B7" s="13" t="s">
        <v>535</v>
      </c>
      <c r="C7" s="13" t="s">
        <v>536</v>
      </c>
      <c r="D7" s="27">
        <v>1</v>
      </c>
      <c r="E7" s="13"/>
      <c r="F7" s="13"/>
      <c r="G7" s="13" t="s">
        <v>542</v>
      </c>
      <c r="H7" s="13" t="s">
        <v>340</v>
      </c>
      <c r="I7" s="13" t="s">
        <v>538</v>
      </c>
      <c r="J7" s="27"/>
      <c r="K7" s="32">
        <v>2005</v>
      </c>
      <c r="L7" s="136"/>
      <c r="M7" s="15"/>
      <c r="N7" s="136"/>
      <c r="O7" s="150"/>
      <c r="P7" s="29" t="s">
        <v>34</v>
      </c>
      <c r="Q7" s="153"/>
      <c r="R7" s="14"/>
      <c r="S7" s="10"/>
    </row>
    <row r="8" spans="1:19" x14ac:dyDescent="0.3">
      <c r="A8" s="13" t="s">
        <v>534</v>
      </c>
      <c r="B8" s="13" t="s">
        <v>535</v>
      </c>
      <c r="C8" s="13" t="s">
        <v>536</v>
      </c>
      <c r="D8" s="27">
        <v>1</v>
      </c>
      <c r="E8" s="13"/>
      <c r="F8" s="13"/>
      <c r="G8" s="13" t="s">
        <v>543</v>
      </c>
      <c r="H8" s="13" t="s">
        <v>544</v>
      </c>
      <c r="I8" s="13" t="s">
        <v>545</v>
      </c>
      <c r="J8" s="27"/>
      <c r="K8" s="32" t="s">
        <v>546</v>
      </c>
      <c r="L8" s="136"/>
      <c r="M8" s="15"/>
      <c r="N8" s="136"/>
      <c r="O8" s="150"/>
      <c r="P8" s="29" t="s">
        <v>34</v>
      </c>
      <c r="Q8" s="153"/>
      <c r="R8" s="14"/>
      <c r="S8" s="10"/>
    </row>
    <row r="9" spans="1:19" x14ac:dyDescent="0.3">
      <c r="A9" s="13" t="s">
        <v>534</v>
      </c>
      <c r="B9" s="13" t="s">
        <v>535</v>
      </c>
      <c r="C9" s="13" t="s">
        <v>536</v>
      </c>
      <c r="D9" s="27">
        <v>1</v>
      </c>
      <c r="E9" s="13"/>
      <c r="F9" s="13"/>
      <c r="G9" s="13" t="s">
        <v>543</v>
      </c>
      <c r="H9" s="13" t="s">
        <v>544</v>
      </c>
      <c r="I9" s="13" t="s">
        <v>545</v>
      </c>
      <c r="J9" s="27"/>
      <c r="K9" s="32" t="s">
        <v>546</v>
      </c>
      <c r="L9" s="136"/>
      <c r="M9" s="15"/>
      <c r="N9" s="136"/>
      <c r="O9" s="150"/>
      <c r="P9" s="29" t="s">
        <v>34</v>
      </c>
      <c r="Q9" s="153"/>
      <c r="R9" s="14"/>
      <c r="S9" s="10"/>
    </row>
    <row r="10" spans="1:19" x14ac:dyDescent="0.3">
      <c r="A10" s="13" t="s">
        <v>534</v>
      </c>
      <c r="B10" s="13" t="s">
        <v>535</v>
      </c>
      <c r="C10" s="13" t="s">
        <v>536</v>
      </c>
      <c r="D10" s="27">
        <v>1</v>
      </c>
      <c r="E10" s="13"/>
      <c r="F10" s="13"/>
      <c r="G10" s="13" t="s">
        <v>547</v>
      </c>
      <c r="H10" s="13" t="s">
        <v>548</v>
      </c>
      <c r="I10" s="13" t="s">
        <v>549</v>
      </c>
      <c r="J10" s="27"/>
      <c r="K10" s="32" t="s">
        <v>546</v>
      </c>
      <c r="L10" s="136"/>
      <c r="M10" s="15"/>
      <c r="N10" s="136"/>
      <c r="O10" s="150"/>
      <c r="P10" s="29" t="s">
        <v>34</v>
      </c>
      <c r="Q10" s="153" t="s">
        <v>34</v>
      </c>
      <c r="R10" s="14"/>
      <c r="S10" s="10"/>
    </row>
    <row r="11" spans="1:19" x14ac:dyDescent="0.3">
      <c r="A11" s="13" t="s">
        <v>534</v>
      </c>
      <c r="B11" s="13" t="s">
        <v>535</v>
      </c>
      <c r="C11" s="13" t="s">
        <v>536</v>
      </c>
      <c r="D11" s="27">
        <v>1</v>
      </c>
      <c r="E11" s="13"/>
      <c r="F11" s="13"/>
      <c r="G11" s="13" t="s">
        <v>550</v>
      </c>
      <c r="H11" s="13" t="s">
        <v>548</v>
      </c>
      <c r="I11" s="13" t="s">
        <v>549</v>
      </c>
      <c r="J11" s="27"/>
      <c r="K11" s="32" t="s">
        <v>546</v>
      </c>
      <c r="L11" s="136"/>
      <c r="M11" s="15"/>
      <c r="N11" s="136"/>
      <c r="O11" s="15"/>
      <c r="P11" s="115" t="s">
        <v>34</v>
      </c>
      <c r="Q11" s="14" t="s">
        <v>34</v>
      </c>
      <c r="R11" s="14"/>
      <c r="S11" s="10"/>
    </row>
    <row r="12" spans="1:19" x14ac:dyDescent="0.3">
      <c r="A12" s="13" t="s">
        <v>534</v>
      </c>
      <c r="B12" s="13" t="s">
        <v>535</v>
      </c>
      <c r="C12" s="13" t="s">
        <v>536</v>
      </c>
      <c r="D12" s="27">
        <v>1</v>
      </c>
      <c r="E12" s="13"/>
      <c r="F12" s="13"/>
      <c r="G12" s="13" t="s">
        <v>551</v>
      </c>
      <c r="H12" s="13" t="s">
        <v>134</v>
      </c>
      <c r="I12" s="13" t="s">
        <v>552</v>
      </c>
      <c r="J12" s="27"/>
      <c r="K12" s="32" t="s">
        <v>546</v>
      </c>
      <c r="L12" s="136"/>
      <c r="M12" s="15"/>
      <c r="N12" s="136"/>
      <c r="O12" s="15"/>
      <c r="P12" s="14" t="s">
        <v>34</v>
      </c>
      <c r="Q12" s="14" t="s">
        <v>34</v>
      </c>
      <c r="R12" s="14"/>
      <c r="S12" s="10"/>
    </row>
    <row r="13" spans="1:19" x14ac:dyDescent="0.3">
      <c r="A13" s="13" t="s">
        <v>534</v>
      </c>
      <c r="B13" s="13" t="s">
        <v>535</v>
      </c>
      <c r="C13" s="13" t="s">
        <v>536</v>
      </c>
      <c r="D13" s="27">
        <v>1</v>
      </c>
      <c r="E13" s="13"/>
      <c r="F13" s="13"/>
      <c r="G13" s="13" t="s">
        <v>553</v>
      </c>
      <c r="H13" s="13" t="s">
        <v>134</v>
      </c>
      <c r="I13" s="13" t="s">
        <v>552</v>
      </c>
      <c r="J13" s="27"/>
      <c r="K13" s="32" t="s">
        <v>546</v>
      </c>
      <c r="L13" s="136"/>
      <c r="M13" s="15"/>
      <c r="N13" s="136"/>
      <c r="O13" s="15"/>
      <c r="P13" s="14" t="s">
        <v>34</v>
      </c>
      <c r="Q13" s="14" t="s">
        <v>34</v>
      </c>
      <c r="R13" s="14"/>
      <c r="S13" s="10"/>
    </row>
    <row r="14" spans="1:19" x14ac:dyDescent="0.3">
      <c r="A14" s="13" t="s">
        <v>534</v>
      </c>
      <c r="B14" s="13" t="s">
        <v>535</v>
      </c>
      <c r="C14" s="13" t="s">
        <v>536</v>
      </c>
      <c r="D14" s="27">
        <v>1</v>
      </c>
      <c r="E14" s="13"/>
      <c r="F14" s="13"/>
      <c r="G14" s="13" t="s">
        <v>554</v>
      </c>
      <c r="H14" s="13" t="s">
        <v>134</v>
      </c>
      <c r="I14" s="13" t="s">
        <v>555</v>
      </c>
      <c r="J14" s="27"/>
      <c r="K14" s="32" t="s">
        <v>546</v>
      </c>
      <c r="L14" s="136"/>
      <c r="M14" s="15"/>
      <c r="N14" s="136"/>
      <c r="O14" s="15"/>
      <c r="P14" s="14" t="s">
        <v>34</v>
      </c>
      <c r="Q14" s="14" t="s">
        <v>34</v>
      </c>
      <c r="R14" s="14"/>
      <c r="S14" s="10"/>
    </row>
    <row r="15" spans="1:19" x14ac:dyDescent="0.3">
      <c r="A15" s="13" t="s">
        <v>534</v>
      </c>
      <c r="B15" s="13" t="s">
        <v>535</v>
      </c>
      <c r="C15" s="13" t="s">
        <v>536</v>
      </c>
      <c r="D15" s="27">
        <v>1</v>
      </c>
      <c r="E15" s="13"/>
      <c r="F15" s="13"/>
      <c r="G15" s="13" t="s">
        <v>556</v>
      </c>
      <c r="H15" s="13" t="s">
        <v>134</v>
      </c>
      <c r="I15" s="13" t="s">
        <v>555</v>
      </c>
      <c r="J15" s="27"/>
      <c r="K15" s="32" t="s">
        <v>546</v>
      </c>
      <c r="L15" s="136"/>
      <c r="M15" s="15"/>
      <c r="N15" s="136"/>
      <c r="O15" s="15"/>
      <c r="P15" s="14" t="s">
        <v>34</v>
      </c>
      <c r="Q15" s="14" t="s">
        <v>34</v>
      </c>
      <c r="R15" s="14"/>
      <c r="S15" s="10"/>
    </row>
    <row r="16" spans="1:19" x14ac:dyDescent="0.3">
      <c r="A16" s="13" t="s">
        <v>534</v>
      </c>
      <c r="B16" s="13" t="s">
        <v>535</v>
      </c>
      <c r="C16" s="13" t="s">
        <v>536</v>
      </c>
      <c r="D16" s="27">
        <v>1</v>
      </c>
      <c r="E16" s="13"/>
      <c r="F16" s="13"/>
      <c r="G16" s="13" t="s">
        <v>557</v>
      </c>
      <c r="H16" s="13" t="s">
        <v>134</v>
      </c>
      <c r="I16" s="13" t="s">
        <v>558</v>
      </c>
      <c r="J16" s="27">
        <v>100006153</v>
      </c>
      <c r="K16" s="32" t="s">
        <v>559</v>
      </c>
      <c r="L16" s="136"/>
      <c r="M16" s="15"/>
      <c r="N16" s="136"/>
      <c r="O16" s="15"/>
      <c r="P16" s="14" t="s">
        <v>34</v>
      </c>
      <c r="Q16" s="14" t="s">
        <v>34</v>
      </c>
      <c r="R16" s="14"/>
      <c r="S16" s="10"/>
    </row>
    <row r="17" spans="1:19" x14ac:dyDescent="0.3">
      <c r="A17" s="13" t="s">
        <v>534</v>
      </c>
      <c r="B17" s="13" t="s">
        <v>535</v>
      </c>
      <c r="C17" s="13" t="s">
        <v>536</v>
      </c>
      <c r="D17" s="63">
        <v>1</v>
      </c>
      <c r="E17" s="58"/>
      <c r="F17" s="58"/>
      <c r="G17" s="58" t="s">
        <v>560</v>
      </c>
      <c r="H17" s="13" t="s">
        <v>134</v>
      </c>
      <c r="I17" s="13" t="s">
        <v>561</v>
      </c>
      <c r="J17" s="27">
        <v>96408961</v>
      </c>
      <c r="K17" s="32" t="s">
        <v>546</v>
      </c>
      <c r="L17" s="136"/>
      <c r="M17" s="15"/>
      <c r="N17" s="136"/>
      <c r="O17" s="15"/>
      <c r="P17" s="14" t="s">
        <v>34</v>
      </c>
      <c r="Q17" s="14" t="s">
        <v>34</v>
      </c>
      <c r="R17" s="14"/>
      <c r="S17" s="10"/>
    </row>
    <row r="18" spans="1:19" x14ac:dyDescent="0.3">
      <c r="A18" s="13" t="s">
        <v>534</v>
      </c>
      <c r="B18" s="13" t="s">
        <v>535</v>
      </c>
      <c r="C18" s="13" t="s">
        <v>536</v>
      </c>
      <c r="D18" s="63">
        <v>1</v>
      </c>
      <c r="E18" s="58"/>
      <c r="F18" s="58"/>
      <c r="G18" s="58" t="s">
        <v>562</v>
      </c>
      <c r="H18" s="13" t="s">
        <v>134</v>
      </c>
      <c r="I18" s="13" t="s">
        <v>558</v>
      </c>
      <c r="K18" s="32" t="s">
        <v>559</v>
      </c>
      <c r="L18" s="136"/>
      <c r="M18" s="15"/>
      <c r="N18" s="136"/>
      <c r="O18" s="15"/>
      <c r="P18" s="14" t="s">
        <v>34</v>
      </c>
      <c r="Q18" s="14" t="s">
        <v>34</v>
      </c>
      <c r="R18" s="14"/>
      <c r="S18" s="10"/>
    </row>
    <row r="19" spans="1:19" ht="27.6" x14ac:dyDescent="0.3">
      <c r="A19" s="13" t="s">
        <v>534</v>
      </c>
      <c r="B19" s="13" t="s">
        <v>535</v>
      </c>
      <c r="C19" s="13" t="s">
        <v>536</v>
      </c>
      <c r="D19" s="63">
        <v>3</v>
      </c>
      <c r="E19" s="58"/>
      <c r="F19" s="58"/>
      <c r="G19" s="58" t="s">
        <v>563</v>
      </c>
      <c r="H19" s="13" t="s">
        <v>140</v>
      </c>
      <c r="I19" s="13" t="s">
        <v>564</v>
      </c>
      <c r="J19" s="27" t="s">
        <v>565</v>
      </c>
      <c r="K19" s="32" t="s">
        <v>559</v>
      </c>
      <c r="L19" s="136"/>
      <c r="M19" s="15"/>
      <c r="N19" s="136"/>
      <c r="O19" s="15"/>
      <c r="P19" s="5" t="s">
        <v>34</v>
      </c>
      <c r="Q19" s="14" t="s">
        <v>34</v>
      </c>
      <c r="R19" s="14"/>
      <c r="S19" s="10"/>
    </row>
    <row r="20" spans="1:19" x14ac:dyDescent="0.3">
      <c r="A20" s="13" t="s">
        <v>534</v>
      </c>
      <c r="B20" s="13" t="s">
        <v>535</v>
      </c>
      <c r="C20" s="13" t="s">
        <v>536</v>
      </c>
      <c r="D20" s="63">
        <v>1</v>
      </c>
      <c r="E20" s="58"/>
      <c r="F20" s="58"/>
      <c r="G20" s="58" t="s">
        <v>566</v>
      </c>
      <c r="H20" s="13" t="s">
        <v>134</v>
      </c>
      <c r="I20" s="13" t="s">
        <v>567</v>
      </c>
      <c r="J20" s="27"/>
      <c r="K20" s="32" t="s">
        <v>546</v>
      </c>
      <c r="L20" s="136"/>
      <c r="M20" s="15"/>
      <c r="N20" s="136"/>
      <c r="O20" s="15"/>
      <c r="P20" s="29" t="s">
        <v>34</v>
      </c>
      <c r="Q20" s="14" t="s">
        <v>34</v>
      </c>
      <c r="R20" s="14"/>
      <c r="S20" s="10"/>
    </row>
    <row r="21" spans="1:19" x14ac:dyDescent="0.3">
      <c r="A21" s="13" t="s">
        <v>534</v>
      </c>
      <c r="B21" s="13" t="s">
        <v>535</v>
      </c>
      <c r="C21" s="13" t="s">
        <v>536</v>
      </c>
      <c r="D21" s="63">
        <v>1</v>
      </c>
      <c r="E21" s="58"/>
      <c r="F21" s="58"/>
      <c r="G21" s="58" t="s">
        <v>568</v>
      </c>
      <c r="H21" s="13" t="s">
        <v>134</v>
      </c>
      <c r="I21" s="13" t="s">
        <v>567</v>
      </c>
      <c r="J21" s="27"/>
      <c r="K21" s="32" t="s">
        <v>546</v>
      </c>
      <c r="L21" s="136"/>
      <c r="M21" s="15"/>
      <c r="N21" s="136"/>
      <c r="O21" s="15"/>
      <c r="P21" s="29" t="s">
        <v>34</v>
      </c>
      <c r="Q21" s="14" t="s">
        <v>34</v>
      </c>
      <c r="R21" s="14"/>
      <c r="S21" s="10"/>
    </row>
    <row r="22" spans="1:19" x14ac:dyDescent="0.3">
      <c r="A22" s="13" t="s">
        <v>534</v>
      </c>
      <c r="B22" s="13" t="s">
        <v>535</v>
      </c>
      <c r="C22" s="13" t="s">
        <v>536</v>
      </c>
      <c r="D22" s="63">
        <v>3</v>
      </c>
      <c r="E22" s="58"/>
      <c r="F22" s="58"/>
      <c r="G22" s="58" t="s">
        <v>569</v>
      </c>
      <c r="H22" s="13" t="s">
        <v>570</v>
      </c>
      <c r="I22" s="13" t="s">
        <v>571</v>
      </c>
      <c r="J22" s="27"/>
      <c r="K22" s="32" t="s">
        <v>546</v>
      </c>
      <c r="L22" s="136"/>
      <c r="M22" s="15"/>
      <c r="N22" s="136"/>
      <c r="O22" s="15"/>
      <c r="P22" s="29" t="s">
        <v>34</v>
      </c>
      <c r="Q22" s="14"/>
      <c r="R22" s="14"/>
      <c r="S22" s="10"/>
    </row>
    <row r="23" spans="1:19" x14ac:dyDescent="0.3">
      <c r="A23" s="13" t="s">
        <v>534</v>
      </c>
      <c r="B23" s="13" t="s">
        <v>535</v>
      </c>
      <c r="C23" s="13" t="s">
        <v>536</v>
      </c>
      <c r="D23" s="63">
        <v>3</v>
      </c>
      <c r="E23" s="58"/>
      <c r="F23" s="58"/>
      <c r="G23" s="58" t="s">
        <v>572</v>
      </c>
      <c r="H23" s="13" t="s">
        <v>143</v>
      </c>
      <c r="I23" s="13" t="s">
        <v>573</v>
      </c>
      <c r="J23" s="27"/>
      <c r="K23" s="32" t="s">
        <v>574</v>
      </c>
      <c r="L23" s="136"/>
      <c r="M23" s="15"/>
      <c r="N23" s="136"/>
      <c r="O23" s="15"/>
      <c r="P23" s="29" t="s">
        <v>34</v>
      </c>
      <c r="Q23" s="14"/>
      <c r="R23" s="14"/>
      <c r="S23" s="10"/>
    </row>
    <row r="24" spans="1:19" x14ac:dyDescent="0.3">
      <c r="A24" s="13" t="s">
        <v>534</v>
      </c>
      <c r="B24" s="13" t="s">
        <v>535</v>
      </c>
      <c r="C24" s="13" t="s">
        <v>536</v>
      </c>
      <c r="D24" s="63">
        <v>1</v>
      </c>
      <c r="E24" s="58"/>
      <c r="F24" s="58"/>
      <c r="G24" s="58" t="s">
        <v>575</v>
      </c>
      <c r="H24" s="13" t="s">
        <v>146</v>
      </c>
      <c r="I24" s="13" t="s">
        <v>576</v>
      </c>
      <c r="J24" s="27"/>
      <c r="K24" s="32" t="s">
        <v>546</v>
      </c>
      <c r="L24" s="136"/>
      <c r="M24" s="15"/>
      <c r="N24" s="136"/>
      <c r="O24" s="15"/>
      <c r="P24" s="29" t="s">
        <v>34</v>
      </c>
      <c r="Q24" s="14" t="s">
        <v>34</v>
      </c>
      <c r="R24" s="14"/>
      <c r="S24" s="10"/>
    </row>
    <row r="25" spans="1:19" x14ac:dyDescent="0.3">
      <c r="A25" s="13" t="s">
        <v>534</v>
      </c>
      <c r="B25" s="13" t="s">
        <v>535</v>
      </c>
      <c r="C25" s="13" t="s">
        <v>536</v>
      </c>
      <c r="D25" s="63">
        <v>1</v>
      </c>
      <c r="E25" s="58"/>
      <c r="F25" s="58"/>
      <c r="G25" s="58" t="s">
        <v>575</v>
      </c>
      <c r="H25" s="13" t="s">
        <v>146</v>
      </c>
      <c r="I25" s="13" t="s">
        <v>576</v>
      </c>
      <c r="J25" s="27"/>
      <c r="K25" s="32" t="s">
        <v>546</v>
      </c>
      <c r="L25" s="136"/>
      <c r="M25" s="15"/>
      <c r="N25" s="136"/>
      <c r="O25" s="15"/>
      <c r="P25" s="29" t="s">
        <v>34</v>
      </c>
      <c r="Q25" s="14" t="s">
        <v>34</v>
      </c>
      <c r="R25" s="14"/>
      <c r="S25" s="10"/>
    </row>
    <row r="26" spans="1:19" x14ac:dyDescent="0.3">
      <c r="A26" s="13" t="s">
        <v>534</v>
      </c>
      <c r="B26" s="13" t="s">
        <v>535</v>
      </c>
      <c r="C26" s="58" t="s">
        <v>536</v>
      </c>
      <c r="D26" s="63">
        <v>1</v>
      </c>
      <c r="E26" s="58"/>
      <c r="F26" s="58"/>
      <c r="G26" s="58" t="s">
        <v>577</v>
      </c>
      <c r="H26" s="13" t="s">
        <v>578</v>
      </c>
      <c r="I26" s="13" t="s">
        <v>579</v>
      </c>
      <c r="J26" s="27" t="s">
        <v>580</v>
      </c>
      <c r="K26" s="32" t="s">
        <v>541</v>
      </c>
      <c r="L26" s="136"/>
      <c r="M26" s="15"/>
      <c r="N26" s="136"/>
      <c r="O26" s="15"/>
      <c r="P26" s="29" t="s">
        <v>34</v>
      </c>
      <c r="Q26" s="14" t="s">
        <v>34</v>
      </c>
      <c r="R26" s="14"/>
      <c r="S26" s="10"/>
    </row>
    <row r="27" spans="1:19" x14ac:dyDescent="0.3">
      <c r="A27" s="13" t="s">
        <v>534</v>
      </c>
      <c r="B27" s="13" t="s">
        <v>535</v>
      </c>
      <c r="C27" s="58" t="s">
        <v>442</v>
      </c>
      <c r="D27" s="63">
        <v>2</v>
      </c>
      <c r="E27" s="58"/>
      <c r="F27" s="58"/>
      <c r="G27" s="58" t="s">
        <v>581</v>
      </c>
      <c r="H27" s="13" t="s">
        <v>582</v>
      </c>
      <c r="I27" s="13" t="s">
        <v>583</v>
      </c>
      <c r="J27" s="27"/>
      <c r="K27" s="32" t="s">
        <v>546</v>
      </c>
      <c r="L27" s="136"/>
      <c r="M27" s="15"/>
      <c r="N27" s="136"/>
      <c r="O27" s="15"/>
      <c r="P27" s="115" t="s">
        <v>34</v>
      </c>
      <c r="Q27" s="14"/>
      <c r="R27" s="14"/>
      <c r="S27" s="10"/>
    </row>
    <row r="28" spans="1:19" x14ac:dyDescent="0.3">
      <c r="A28" s="13" t="s">
        <v>534</v>
      </c>
      <c r="B28" s="13" t="s">
        <v>535</v>
      </c>
      <c r="C28" s="58" t="s">
        <v>442</v>
      </c>
      <c r="D28" s="63">
        <v>2</v>
      </c>
      <c r="E28" s="58"/>
      <c r="F28" s="58"/>
      <c r="G28" s="58" t="s">
        <v>581</v>
      </c>
      <c r="H28" s="13" t="s">
        <v>582</v>
      </c>
      <c r="I28" s="13" t="s">
        <v>584</v>
      </c>
      <c r="J28" s="27"/>
      <c r="K28" s="32" t="s">
        <v>546</v>
      </c>
      <c r="L28" s="136"/>
      <c r="M28" s="15"/>
      <c r="N28" s="136"/>
      <c r="O28" s="15"/>
      <c r="P28" s="14" t="s">
        <v>34</v>
      </c>
      <c r="Q28" s="14"/>
      <c r="R28" s="14"/>
      <c r="S28" s="10"/>
    </row>
    <row r="29" spans="1:19" x14ac:dyDescent="0.3">
      <c r="A29" s="13" t="s">
        <v>534</v>
      </c>
      <c r="B29" s="13" t="s">
        <v>535</v>
      </c>
      <c r="C29" s="58" t="s">
        <v>442</v>
      </c>
      <c r="D29" s="63">
        <v>2</v>
      </c>
      <c r="E29" s="58"/>
      <c r="F29" s="58"/>
      <c r="G29" s="58" t="s">
        <v>581</v>
      </c>
      <c r="H29" s="13" t="s">
        <v>582</v>
      </c>
      <c r="I29" s="13" t="s">
        <v>585</v>
      </c>
      <c r="J29" s="27"/>
      <c r="K29" s="32" t="s">
        <v>546</v>
      </c>
      <c r="L29" s="136"/>
      <c r="M29" s="15"/>
      <c r="N29" s="136"/>
      <c r="O29" s="15"/>
      <c r="P29" s="14" t="s">
        <v>34</v>
      </c>
      <c r="Q29" s="14"/>
      <c r="R29" s="14"/>
      <c r="S29" s="10"/>
    </row>
    <row r="30" spans="1:19" x14ac:dyDescent="0.3">
      <c r="A30" s="13" t="s">
        <v>534</v>
      </c>
      <c r="B30" s="13" t="s">
        <v>535</v>
      </c>
      <c r="C30" s="58" t="s">
        <v>442</v>
      </c>
      <c r="D30" s="63">
        <v>2</v>
      </c>
      <c r="E30" s="58"/>
      <c r="F30" s="58"/>
      <c r="G30" s="58" t="s">
        <v>586</v>
      </c>
      <c r="H30" s="13" t="s">
        <v>582</v>
      </c>
      <c r="I30" s="13" t="s">
        <v>587</v>
      </c>
      <c r="J30" s="27"/>
      <c r="K30" s="32" t="s">
        <v>546</v>
      </c>
      <c r="L30" s="136"/>
      <c r="M30" s="15"/>
      <c r="N30" s="136"/>
      <c r="O30" s="15"/>
      <c r="P30" s="14" t="s">
        <v>34</v>
      </c>
      <c r="Q30" s="14"/>
      <c r="R30" s="14"/>
      <c r="S30" s="10"/>
    </row>
    <row r="31" spans="1:19" ht="24.75" customHeight="1" x14ac:dyDescent="0.3">
      <c r="A31" s="13" t="s">
        <v>534</v>
      </c>
      <c r="B31" s="13" t="s">
        <v>539</v>
      </c>
      <c r="C31" s="58" t="s">
        <v>442</v>
      </c>
      <c r="D31" s="63">
        <v>2</v>
      </c>
      <c r="E31" s="148"/>
      <c r="F31" s="148"/>
      <c r="G31" s="58" t="s">
        <v>588</v>
      </c>
      <c r="H31" s="13" t="s">
        <v>589</v>
      </c>
      <c r="I31" s="13" t="s">
        <v>590</v>
      </c>
      <c r="J31" s="149"/>
      <c r="K31" s="32" t="s">
        <v>574</v>
      </c>
      <c r="L31" s="136"/>
      <c r="M31" s="15"/>
      <c r="N31" s="136"/>
      <c r="O31" s="15"/>
      <c r="P31" s="14" t="s">
        <v>34</v>
      </c>
      <c r="Q31" s="14" t="s">
        <v>34</v>
      </c>
      <c r="R31" s="14"/>
      <c r="S31" s="10"/>
    </row>
    <row r="32" spans="1:19" ht="27.6" x14ac:dyDescent="0.3">
      <c r="A32" s="13" t="s">
        <v>534</v>
      </c>
      <c r="B32" s="13" t="s">
        <v>535</v>
      </c>
      <c r="C32" s="58" t="s">
        <v>442</v>
      </c>
      <c r="D32" s="63">
        <v>2</v>
      </c>
      <c r="E32" s="58"/>
      <c r="F32" s="58"/>
      <c r="G32" s="58" t="s">
        <v>591</v>
      </c>
      <c r="H32" s="13" t="s">
        <v>582</v>
      </c>
      <c r="I32" s="13" t="s">
        <v>592</v>
      </c>
      <c r="J32" s="27"/>
      <c r="K32" s="32" t="s">
        <v>546</v>
      </c>
      <c r="L32" s="136"/>
      <c r="M32" s="15"/>
      <c r="N32" s="136"/>
      <c r="O32" s="15"/>
      <c r="P32" s="14" t="s">
        <v>34</v>
      </c>
      <c r="Q32" s="14" t="s">
        <v>34</v>
      </c>
      <c r="R32" s="14"/>
      <c r="S32" s="10"/>
    </row>
    <row r="33" spans="1:19" ht="15" customHeight="1" x14ac:dyDescent="0.3">
      <c r="A33" s="207" t="s">
        <v>534</v>
      </c>
      <c r="B33" s="207" t="s">
        <v>539</v>
      </c>
      <c r="C33" s="210" t="s">
        <v>442</v>
      </c>
      <c r="D33" s="213">
        <v>2</v>
      </c>
      <c r="E33" s="58"/>
      <c r="F33" s="58"/>
      <c r="G33" s="210" t="s">
        <v>593</v>
      </c>
      <c r="H33" s="13" t="s">
        <v>582</v>
      </c>
      <c r="I33" s="13" t="s">
        <v>594</v>
      </c>
      <c r="J33" s="27"/>
      <c r="K33" s="32" t="s">
        <v>546</v>
      </c>
      <c r="L33" s="102"/>
      <c r="M33" s="15"/>
      <c r="N33" s="102"/>
      <c r="O33" s="15"/>
      <c r="P33" s="14" t="s">
        <v>34</v>
      </c>
      <c r="Q33" s="14" t="s">
        <v>34</v>
      </c>
      <c r="R33" s="14"/>
      <c r="S33" s="10"/>
    </row>
    <row r="34" spans="1:19" x14ac:dyDescent="0.3">
      <c r="A34" s="208"/>
      <c r="B34" s="208"/>
      <c r="C34" s="211"/>
      <c r="D34" s="214"/>
      <c r="E34" s="58"/>
      <c r="F34" s="58"/>
      <c r="G34" s="211"/>
      <c r="H34" s="13" t="s">
        <v>582</v>
      </c>
      <c r="I34" s="13" t="s">
        <v>595</v>
      </c>
      <c r="J34" s="27"/>
      <c r="K34" s="32" t="s">
        <v>546</v>
      </c>
      <c r="L34" s="102"/>
      <c r="M34" s="15"/>
      <c r="N34" s="102"/>
      <c r="O34" s="15"/>
      <c r="P34" s="5" t="s">
        <v>34</v>
      </c>
      <c r="Q34" s="14" t="s">
        <v>34</v>
      </c>
      <c r="R34" s="14"/>
      <c r="S34" s="10"/>
    </row>
    <row r="35" spans="1:19" x14ac:dyDescent="0.3">
      <c r="A35" s="208"/>
      <c r="B35" s="208"/>
      <c r="C35" s="211"/>
      <c r="D35" s="214"/>
      <c r="E35" s="58"/>
      <c r="F35" s="58"/>
      <c r="G35" s="211"/>
      <c r="H35" s="13" t="s">
        <v>582</v>
      </c>
      <c r="I35" s="13" t="s">
        <v>596</v>
      </c>
      <c r="J35" s="27"/>
      <c r="K35" s="32" t="s">
        <v>546</v>
      </c>
      <c r="L35" s="102"/>
      <c r="M35" s="15"/>
      <c r="N35" s="102"/>
      <c r="O35" s="15"/>
      <c r="P35" s="29" t="s">
        <v>34</v>
      </c>
      <c r="Q35" s="14" t="s">
        <v>34</v>
      </c>
      <c r="R35" s="14"/>
      <c r="S35" s="10"/>
    </row>
    <row r="36" spans="1:19" x14ac:dyDescent="0.3">
      <c r="A36" s="209"/>
      <c r="B36" s="209"/>
      <c r="C36" s="212"/>
      <c r="D36" s="215"/>
      <c r="E36" s="58"/>
      <c r="F36" s="58"/>
      <c r="G36" s="212"/>
      <c r="H36" s="13" t="s">
        <v>582</v>
      </c>
      <c r="I36" s="13" t="s">
        <v>596</v>
      </c>
      <c r="J36" s="27"/>
      <c r="K36" s="32" t="s">
        <v>546</v>
      </c>
      <c r="L36" s="102"/>
      <c r="M36" s="15"/>
      <c r="N36" s="102"/>
      <c r="O36" s="15"/>
      <c r="P36" s="29" t="s">
        <v>34</v>
      </c>
      <c r="Q36" s="14" t="s">
        <v>34</v>
      </c>
      <c r="R36" s="14"/>
      <c r="S36" s="10"/>
    </row>
    <row r="37" spans="1:19" x14ac:dyDescent="0.3">
      <c r="A37" s="13" t="s">
        <v>534</v>
      </c>
      <c r="B37" s="13" t="s">
        <v>535</v>
      </c>
      <c r="C37" s="58" t="s">
        <v>597</v>
      </c>
      <c r="D37" s="63">
        <v>2</v>
      </c>
      <c r="E37" s="58"/>
      <c r="F37" s="58"/>
      <c r="G37" s="58" t="s">
        <v>598</v>
      </c>
      <c r="H37" s="13" t="s">
        <v>582</v>
      </c>
      <c r="I37" s="13" t="s">
        <v>594</v>
      </c>
      <c r="J37" s="27"/>
      <c r="K37" s="32" t="s">
        <v>546</v>
      </c>
      <c r="L37" s="102"/>
      <c r="M37" s="15"/>
      <c r="N37" s="102"/>
      <c r="O37" s="15"/>
      <c r="P37" s="29" t="s">
        <v>34</v>
      </c>
      <c r="Q37" s="14" t="s">
        <v>34</v>
      </c>
      <c r="R37" s="14"/>
      <c r="S37" s="10"/>
    </row>
    <row r="38" spans="1:19" x14ac:dyDescent="0.3">
      <c r="A38" s="13" t="s">
        <v>534</v>
      </c>
      <c r="B38" s="13" t="s">
        <v>599</v>
      </c>
      <c r="C38" s="58" t="s">
        <v>536</v>
      </c>
      <c r="D38" s="63">
        <v>1</v>
      </c>
      <c r="E38" s="58"/>
      <c r="F38" s="58"/>
      <c r="G38" s="58" t="s">
        <v>537</v>
      </c>
      <c r="H38" s="13" t="s">
        <v>600</v>
      </c>
      <c r="I38" s="13" t="s">
        <v>601</v>
      </c>
      <c r="J38" s="27"/>
      <c r="K38" s="32" t="s">
        <v>602</v>
      </c>
      <c r="L38" s="102"/>
      <c r="M38" s="15"/>
      <c r="N38" s="102"/>
      <c r="O38" s="15"/>
      <c r="P38" s="29" t="s">
        <v>34</v>
      </c>
      <c r="Q38" s="14"/>
      <c r="R38" s="14"/>
      <c r="S38" s="10"/>
    </row>
    <row r="39" spans="1:19" x14ac:dyDescent="0.3">
      <c r="A39" s="13" t="s">
        <v>534</v>
      </c>
      <c r="B39" s="13" t="s">
        <v>599</v>
      </c>
      <c r="C39" s="58" t="s">
        <v>536</v>
      </c>
      <c r="D39" s="63">
        <v>1</v>
      </c>
      <c r="E39" s="58"/>
      <c r="F39" s="58"/>
      <c r="G39" s="58" t="s">
        <v>537</v>
      </c>
      <c r="H39" s="13" t="s">
        <v>600</v>
      </c>
      <c r="I39" s="13" t="s">
        <v>601</v>
      </c>
      <c r="J39" s="27"/>
      <c r="K39" s="32" t="s">
        <v>602</v>
      </c>
      <c r="L39" s="102"/>
      <c r="M39" s="15"/>
      <c r="N39" s="102"/>
      <c r="O39" s="15"/>
      <c r="P39" s="29" t="s">
        <v>34</v>
      </c>
      <c r="Q39" s="14"/>
      <c r="R39" s="14"/>
      <c r="S39" s="10"/>
    </row>
    <row r="40" spans="1:19" x14ac:dyDescent="0.3">
      <c r="A40" s="13" t="s">
        <v>534</v>
      </c>
      <c r="B40" s="13" t="s">
        <v>599</v>
      </c>
      <c r="C40" s="58" t="s">
        <v>536</v>
      </c>
      <c r="D40" s="63">
        <v>1</v>
      </c>
      <c r="E40" s="58"/>
      <c r="F40" s="58"/>
      <c r="G40" s="58" t="s">
        <v>542</v>
      </c>
      <c r="H40" s="13" t="s">
        <v>198</v>
      </c>
      <c r="I40" s="13" t="s">
        <v>603</v>
      </c>
      <c r="J40" s="27"/>
      <c r="K40" s="32" t="s">
        <v>602</v>
      </c>
      <c r="L40" s="136"/>
      <c r="M40" s="15"/>
      <c r="N40" s="136"/>
      <c r="O40" s="15"/>
      <c r="P40" s="29" t="s">
        <v>34</v>
      </c>
      <c r="Q40" s="14"/>
      <c r="R40" s="14"/>
      <c r="S40" s="10"/>
    </row>
    <row r="41" spans="1:19" x14ac:dyDescent="0.3">
      <c r="A41" s="13" t="s">
        <v>534</v>
      </c>
      <c r="B41" s="13" t="s">
        <v>599</v>
      </c>
      <c r="C41" s="13" t="s">
        <v>536</v>
      </c>
      <c r="D41" s="27">
        <v>1</v>
      </c>
      <c r="E41" s="13"/>
      <c r="F41" s="13"/>
      <c r="G41" s="13" t="s">
        <v>542</v>
      </c>
      <c r="H41" s="13" t="s">
        <v>198</v>
      </c>
      <c r="I41" s="13" t="s">
        <v>603</v>
      </c>
      <c r="J41" s="27"/>
      <c r="K41" s="32" t="s">
        <v>602</v>
      </c>
      <c r="L41" s="136"/>
      <c r="M41" s="15"/>
      <c r="N41" s="136"/>
      <c r="O41" s="15"/>
      <c r="P41" s="29" t="s">
        <v>34</v>
      </c>
      <c r="Q41" s="14"/>
      <c r="R41" s="14"/>
      <c r="S41" s="10"/>
    </row>
    <row r="42" spans="1:19" x14ac:dyDescent="0.3">
      <c r="A42" s="13" t="s">
        <v>534</v>
      </c>
      <c r="B42" s="13" t="s">
        <v>599</v>
      </c>
      <c r="C42" s="13" t="s">
        <v>536</v>
      </c>
      <c r="D42" s="27">
        <v>3</v>
      </c>
      <c r="E42" s="13"/>
      <c r="F42" s="13"/>
      <c r="G42" s="13" t="s">
        <v>604</v>
      </c>
      <c r="H42" s="13" t="s">
        <v>140</v>
      </c>
      <c r="I42" s="13" t="s">
        <v>605</v>
      </c>
      <c r="J42" s="27" t="s">
        <v>606</v>
      </c>
      <c r="K42" s="32" t="s">
        <v>559</v>
      </c>
      <c r="L42" s="136"/>
      <c r="M42" s="15"/>
      <c r="N42" s="136"/>
      <c r="O42" s="15"/>
      <c r="P42" s="115" t="s">
        <v>34</v>
      </c>
      <c r="Q42" s="14" t="s">
        <v>34</v>
      </c>
      <c r="R42" s="14"/>
      <c r="S42" s="10"/>
    </row>
    <row r="43" spans="1:19" ht="27.6" x14ac:dyDescent="0.3">
      <c r="A43" s="13" t="s">
        <v>534</v>
      </c>
      <c r="B43" s="13" t="s">
        <v>599</v>
      </c>
      <c r="C43" s="13" t="s">
        <v>536</v>
      </c>
      <c r="D43" s="63">
        <v>2</v>
      </c>
      <c r="E43" s="13"/>
      <c r="F43" s="13"/>
      <c r="G43" s="13" t="s">
        <v>607</v>
      </c>
      <c r="H43" s="13" t="s">
        <v>134</v>
      </c>
      <c r="I43" s="13" t="s">
        <v>608</v>
      </c>
      <c r="J43" s="27"/>
      <c r="K43" s="32"/>
      <c r="L43" s="136"/>
      <c r="M43" s="15"/>
      <c r="N43" s="136"/>
      <c r="O43" s="15"/>
      <c r="P43" s="14" t="s">
        <v>34</v>
      </c>
      <c r="Q43" s="14" t="s">
        <v>34</v>
      </c>
      <c r="R43" s="14"/>
      <c r="S43" s="10"/>
    </row>
    <row r="44" spans="1:19" x14ac:dyDescent="0.3">
      <c r="A44" s="13" t="s">
        <v>534</v>
      </c>
      <c r="B44" s="13" t="s">
        <v>599</v>
      </c>
      <c r="C44" s="13" t="s">
        <v>536</v>
      </c>
      <c r="D44" s="27">
        <v>1</v>
      </c>
      <c r="E44" s="13"/>
      <c r="F44" s="13"/>
      <c r="G44" s="13" t="s">
        <v>609</v>
      </c>
      <c r="H44" s="13" t="s">
        <v>134</v>
      </c>
      <c r="I44" s="13" t="s">
        <v>610</v>
      </c>
      <c r="J44" s="27">
        <v>10003740</v>
      </c>
      <c r="K44" s="32" t="s">
        <v>510</v>
      </c>
      <c r="L44" s="136"/>
      <c r="M44" s="15"/>
      <c r="N44" s="136"/>
      <c r="O44" s="15"/>
      <c r="P44" s="14" t="s">
        <v>34</v>
      </c>
      <c r="Q44" s="14" t="s">
        <v>34</v>
      </c>
      <c r="R44" s="14"/>
      <c r="S44" s="10"/>
    </row>
    <row r="45" spans="1:19" ht="27.6" x14ac:dyDescent="0.3">
      <c r="A45" s="13" t="s">
        <v>534</v>
      </c>
      <c r="B45" s="13" t="s">
        <v>599</v>
      </c>
      <c r="C45" s="13" t="s">
        <v>536</v>
      </c>
      <c r="D45" s="27">
        <v>1</v>
      </c>
      <c r="E45" s="13"/>
      <c r="F45" s="13"/>
      <c r="G45" s="13" t="s">
        <v>611</v>
      </c>
      <c r="H45" s="13" t="s">
        <v>138</v>
      </c>
      <c r="I45" s="13" t="s">
        <v>612</v>
      </c>
      <c r="J45" s="27"/>
      <c r="K45" s="32" t="s">
        <v>602</v>
      </c>
      <c r="L45" s="136"/>
      <c r="M45" s="15"/>
      <c r="N45" s="136"/>
      <c r="O45" s="15"/>
      <c r="P45" s="14" t="s">
        <v>34</v>
      </c>
      <c r="Q45" s="14" t="s">
        <v>34</v>
      </c>
      <c r="R45" s="14"/>
      <c r="S45" s="10"/>
    </row>
    <row r="46" spans="1:19" ht="27.6" x14ac:dyDescent="0.3">
      <c r="A46" s="13" t="s">
        <v>534</v>
      </c>
      <c r="B46" s="13" t="s">
        <v>599</v>
      </c>
      <c r="C46" s="13" t="s">
        <v>536</v>
      </c>
      <c r="D46" s="27">
        <v>1</v>
      </c>
      <c r="E46" s="13"/>
      <c r="F46" s="13"/>
      <c r="G46" s="13" t="s">
        <v>613</v>
      </c>
      <c r="H46" s="13" t="s">
        <v>138</v>
      </c>
      <c r="I46" s="13" t="s">
        <v>612</v>
      </c>
      <c r="J46" s="27"/>
      <c r="K46" s="32" t="s">
        <v>602</v>
      </c>
      <c r="L46" s="136"/>
      <c r="M46" s="15"/>
      <c r="N46" s="136"/>
      <c r="O46" s="15"/>
      <c r="P46" s="14" t="s">
        <v>34</v>
      </c>
      <c r="Q46" s="14" t="s">
        <v>34</v>
      </c>
      <c r="R46" s="14"/>
      <c r="S46" s="10"/>
    </row>
    <row r="47" spans="1:19" ht="27.6" x14ac:dyDescent="0.3">
      <c r="A47" s="13" t="s">
        <v>534</v>
      </c>
      <c r="B47" s="13" t="s">
        <v>599</v>
      </c>
      <c r="C47" s="13" t="s">
        <v>536</v>
      </c>
      <c r="D47" s="27">
        <v>3</v>
      </c>
      <c r="E47" s="13"/>
      <c r="F47" s="13"/>
      <c r="G47" s="13" t="s">
        <v>614</v>
      </c>
      <c r="H47" s="13" t="s">
        <v>140</v>
      </c>
      <c r="I47" s="13" t="s">
        <v>615</v>
      </c>
      <c r="J47" s="27" t="s">
        <v>616</v>
      </c>
      <c r="K47" s="32" t="s">
        <v>617</v>
      </c>
      <c r="L47" s="136"/>
      <c r="M47" s="15"/>
      <c r="N47" s="136"/>
      <c r="O47" s="15"/>
      <c r="P47" s="14" t="s">
        <v>34</v>
      </c>
      <c r="Q47" s="14" t="s">
        <v>34</v>
      </c>
      <c r="R47" s="14"/>
      <c r="S47" s="10"/>
    </row>
    <row r="48" spans="1:19" ht="27.6" x14ac:dyDescent="0.3">
      <c r="A48" s="13" t="s">
        <v>534</v>
      </c>
      <c r="B48" s="13" t="s">
        <v>599</v>
      </c>
      <c r="C48" s="13" t="s">
        <v>536</v>
      </c>
      <c r="D48" s="27">
        <v>1</v>
      </c>
      <c r="E48" s="13"/>
      <c r="F48" s="13"/>
      <c r="G48" s="13" t="s">
        <v>618</v>
      </c>
      <c r="H48" s="13" t="s">
        <v>138</v>
      </c>
      <c r="I48" s="13" t="s">
        <v>619</v>
      </c>
      <c r="J48" s="27"/>
      <c r="K48" s="32" t="s">
        <v>602</v>
      </c>
      <c r="L48" s="136"/>
      <c r="M48" s="15"/>
      <c r="N48" s="136"/>
      <c r="O48" s="15"/>
      <c r="P48" s="14" t="s">
        <v>34</v>
      </c>
      <c r="Q48" s="14" t="s">
        <v>34</v>
      </c>
      <c r="R48" s="14"/>
      <c r="S48" s="10"/>
    </row>
    <row r="49" spans="1:19" x14ac:dyDescent="0.3">
      <c r="A49" s="13" t="s">
        <v>534</v>
      </c>
      <c r="B49" s="13" t="s">
        <v>599</v>
      </c>
      <c r="C49" s="13" t="s">
        <v>536</v>
      </c>
      <c r="D49" s="27">
        <v>3</v>
      </c>
      <c r="E49" s="13"/>
      <c r="F49" s="13"/>
      <c r="G49" s="13" t="s">
        <v>620</v>
      </c>
      <c r="H49" s="13" t="s">
        <v>325</v>
      </c>
      <c r="I49" s="13" t="s">
        <v>621</v>
      </c>
      <c r="J49" s="27"/>
      <c r="K49" s="32" t="s">
        <v>510</v>
      </c>
      <c r="L49" s="136"/>
      <c r="M49" s="15"/>
      <c r="N49" s="136"/>
      <c r="O49" s="15"/>
      <c r="P49" s="14" t="s">
        <v>34</v>
      </c>
      <c r="Q49" s="14" t="s">
        <v>34</v>
      </c>
      <c r="R49" s="14"/>
      <c r="S49" s="10"/>
    </row>
    <row r="50" spans="1:19" x14ac:dyDescent="0.3">
      <c r="A50" s="13" t="s">
        <v>534</v>
      </c>
      <c r="B50" s="13" t="s">
        <v>599</v>
      </c>
      <c r="C50" s="13" t="s">
        <v>536</v>
      </c>
      <c r="D50" s="27">
        <v>3</v>
      </c>
      <c r="E50" s="13"/>
      <c r="F50" s="13"/>
      <c r="G50" s="13" t="s">
        <v>622</v>
      </c>
      <c r="H50" s="13" t="s">
        <v>140</v>
      </c>
      <c r="I50" s="13" t="s">
        <v>623</v>
      </c>
      <c r="J50" s="27">
        <v>20000100073</v>
      </c>
      <c r="K50" s="32"/>
      <c r="L50" s="136"/>
      <c r="M50" s="15"/>
      <c r="N50" s="136"/>
      <c r="O50" s="15"/>
      <c r="P50" s="5" t="s">
        <v>34</v>
      </c>
      <c r="Q50" s="14" t="s">
        <v>34</v>
      </c>
      <c r="R50" s="14"/>
      <c r="S50" s="10"/>
    </row>
    <row r="51" spans="1:19" x14ac:dyDescent="0.3">
      <c r="A51" s="13" t="s">
        <v>534</v>
      </c>
      <c r="B51" s="13" t="s">
        <v>599</v>
      </c>
      <c r="C51" s="13" t="s">
        <v>536</v>
      </c>
      <c r="D51" s="27">
        <v>3</v>
      </c>
      <c r="E51" s="13"/>
      <c r="F51" s="13"/>
      <c r="G51" s="13" t="s">
        <v>622</v>
      </c>
      <c r="H51" s="13" t="s">
        <v>140</v>
      </c>
      <c r="I51" s="13" t="s">
        <v>623</v>
      </c>
      <c r="J51" s="27"/>
      <c r="K51" s="32"/>
      <c r="L51" s="136"/>
      <c r="M51" s="15"/>
      <c r="N51" s="136"/>
      <c r="O51" s="15"/>
      <c r="P51" s="29" t="s">
        <v>34</v>
      </c>
      <c r="Q51" s="14"/>
      <c r="R51" s="14"/>
      <c r="S51" s="10"/>
    </row>
    <row r="52" spans="1:19" x14ac:dyDescent="0.3">
      <c r="A52" s="13" t="s">
        <v>534</v>
      </c>
      <c r="B52" s="13" t="s">
        <v>599</v>
      </c>
      <c r="C52" s="13" t="s">
        <v>536</v>
      </c>
      <c r="D52" s="63">
        <v>3</v>
      </c>
      <c r="E52" s="13"/>
      <c r="F52" s="13"/>
      <c r="G52" s="13" t="s">
        <v>572</v>
      </c>
      <c r="H52" s="13" t="s">
        <v>143</v>
      </c>
      <c r="I52" s="13" t="s">
        <v>624</v>
      </c>
      <c r="J52" s="27"/>
      <c r="K52" s="32" t="s">
        <v>602</v>
      </c>
      <c r="L52" s="136"/>
      <c r="M52" s="15"/>
      <c r="N52" s="136"/>
      <c r="O52" s="15"/>
      <c r="P52" s="29" t="s">
        <v>34</v>
      </c>
      <c r="Q52" s="14" t="s">
        <v>34</v>
      </c>
      <c r="R52" s="14"/>
      <c r="S52" s="10"/>
    </row>
    <row r="53" spans="1:19" x14ac:dyDescent="0.3">
      <c r="A53" s="13" t="s">
        <v>534</v>
      </c>
      <c r="B53" s="13" t="s">
        <v>599</v>
      </c>
      <c r="C53" s="13" t="s">
        <v>536</v>
      </c>
      <c r="D53" s="27">
        <v>1</v>
      </c>
      <c r="E53" s="13"/>
      <c r="F53" s="13"/>
      <c r="G53" s="13" t="s">
        <v>577</v>
      </c>
      <c r="H53" s="13" t="s">
        <v>625</v>
      </c>
      <c r="I53" s="13" t="s">
        <v>626</v>
      </c>
      <c r="J53" s="27"/>
      <c r="K53" s="32" t="s">
        <v>602</v>
      </c>
      <c r="L53" s="136"/>
      <c r="M53" s="15"/>
      <c r="N53" s="136"/>
      <c r="O53" s="15"/>
      <c r="P53" s="29" t="s">
        <v>34</v>
      </c>
      <c r="Q53" s="14"/>
      <c r="R53" s="14"/>
      <c r="S53" s="10"/>
    </row>
    <row r="54" spans="1:19" x14ac:dyDescent="0.3">
      <c r="A54" s="13" t="s">
        <v>534</v>
      </c>
      <c r="B54" s="13" t="s">
        <v>599</v>
      </c>
      <c r="C54" s="13" t="s">
        <v>442</v>
      </c>
      <c r="D54" s="27">
        <v>2</v>
      </c>
      <c r="E54" s="13"/>
      <c r="F54" s="13"/>
      <c r="G54" s="13" t="s">
        <v>581</v>
      </c>
      <c r="H54" s="13" t="s">
        <v>627</v>
      </c>
      <c r="I54" s="13" t="s">
        <v>628</v>
      </c>
      <c r="J54" s="27">
        <v>906432</v>
      </c>
      <c r="K54" s="32" t="s">
        <v>602</v>
      </c>
      <c r="L54" s="136"/>
      <c r="M54" s="15"/>
      <c r="N54" s="136"/>
      <c r="O54" s="15"/>
      <c r="P54" s="29" t="s">
        <v>34</v>
      </c>
      <c r="Q54" s="14"/>
      <c r="R54" s="14"/>
      <c r="S54" s="10"/>
    </row>
    <row r="55" spans="1:19" ht="27.6" x14ac:dyDescent="0.3">
      <c r="A55" s="13" t="s">
        <v>534</v>
      </c>
      <c r="B55" s="13" t="s">
        <v>629</v>
      </c>
      <c r="C55" s="13" t="s">
        <v>442</v>
      </c>
      <c r="D55" s="27">
        <v>2</v>
      </c>
      <c r="E55" s="13"/>
      <c r="F55" s="13"/>
      <c r="G55" s="13" t="s">
        <v>630</v>
      </c>
      <c r="H55" s="13" t="s">
        <v>174</v>
      </c>
      <c r="I55" s="13" t="s">
        <v>631</v>
      </c>
      <c r="J55" s="27"/>
      <c r="K55" s="32" t="s">
        <v>632</v>
      </c>
      <c r="L55" s="136"/>
      <c r="M55" s="15"/>
      <c r="N55" s="136"/>
      <c r="O55" s="15"/>
      <c r="P55" s="29" t="s">
        <v>34</v>
      </c>
      <c r="Q55" s="14"/>
      <c r="R55" s="14"/>
      <c r="S55" s="10"/>
    </row>
    <row r="56" spans="1:19" ht="27.6" x14ac:dyDescent="0.3">
      <c r="A56" s="13" t="s">
        <v>534</v>
      </c>
      <c r="B56" s="13" t="s">
        <v>629</v>
      </c>
      <c r="C56" s="13" t="s">
        <v>442</v>
      </c>
      <c r="D56" s="27">
        <v>2</v>
      </c>
      <c r="E56" s="13"/>
      <c r="F56" s="13"/>
      <c r="G56" s="13" t="s">
        <v>633</v>
      </c>
      <c r="H56" s="13" t="s">
        <v>174</v>
      </c>
      <c r="I56" s="13" t="s">
        <v>634</v>
      </c>
      <c r="J56" s="27"/>
      <c r="K56" s="32" t="s">
        <v>635</v>
      </c>
      <c r="L56" s="136"/>
      <c r="M56" s="15"/>
      <c r="N56" s="136"/>
      <c r="O56" s="15"/>
      <c r="P56" s="29" t="s">
        <v>34</v>
      </c>
      <c r="Q56" s="14"/>
      <c r="R56" s="14"/>
      <c r="S56" s="10"/>
    </row>
    <row r="57" spans="1:19" x14ac:dyDescent="0.3">
      <c r="A57" s="13" t="s">
        <v>534</v>
      </c>
      <c r="B57" s="13" t="s">
        <v>629</v>
      </c>
      <c r="C57" s="13" t="s">
        <v>636</v>
      </c>
      <c r="D57" s="27">
        <v>1</v>
      </c>
      <c r="E57" s="13"/>
      <c r="F57" s="13"/>
      <c r="G57" s="13" t="s">
        <v>637</v>
      </c>
      <c r="H57" s="13" t="s">
        <v>138</v>
      </c>
      <c r="I57" s="13" t="s">
        <v>638</v>
      </c>
      <c r="J57" s="27"/>
      <c r="K57" s="32" t="s">
        <v>639</v>
      </c>
      <c r="L57" s="136"/>
      <c r="M57" s="15"/>
      <c r="N57" s="136"/>
      <c r="O57" s="15"/>
      <c r="P57" s="29" t="s">
        <v>34</v>
      </c>
      <c r="Q57" s="14" t="s">
        <v>34</v>
      </c>
      <c r="R57" s="14"/>
      <c r="S57" s="10"/>
    </row>
    <row r="58" spans="1:19" x14ac:dyDescent="0.3">
      <c r="A58" s="13" t="s">
        <v>534</v>
      </c>
      <c r="B58" s="13" t="s">
        <v>629</v>
      </c>
      <c r="C58" s="13" t="s">
        <v>636</v>
      </c>
      <c r="D58" s="27">
        <v>1</v>
      </c>
      <c r="E58" s="13"/>
      <c r="F58" s="13"/>
      <c r="G58" s="13" t="s">
        <v>640</v>
      </c>
      <c r="H58" s="13" t="s">
        <v>140</v>
      </c>
      <c r="I58" s="13" t="s">
        <v>641</v>
      </c>
      <c r="J58" s="27" t="s">
        <v>642</v>
      </c>
      <c r="K58" s="32" t="s">
        <v>617</v>
      </c>
      <c r="L58" s="136"/>
      <c r="M58" s="15"/>
      <c r="N58" s="136"/>
      <c r="O58" s="15"/>
      <c r="P58" s="115" t="s">
        <v>34</v>
      </c>
      <c r="Q58" s="14" t="s">
        <v>34</v>
      </c>
      <c r="R58" s="14"/>
      <c r="S58" s="10"/>
    </row>
    <row r="59" spans="1:19" x14ac:dyDescent="0.3">
      <c r="A59" s="13" t="s">
        <v>534</v>
      </c>
      <c r="B59" s="13" t="s">
        <v>643</v>
      </c>
      <c r="C59" s="13" t="s">
        <v>442</v>
      </c>
      <c r="D59" s="27">
        <v>2</v>
      </c>
      <c r="E59" s="13"/>
      <c r="F59" s="13"/>
      <c r="G59" s="13" t="s">
        <v>644</v>
      </c>
      <c r="H59" s="13"/>
      <c r="I59" s="13"/>
      <c r="J59" s="27"/>
      <c r="K59" s="32" t="s">
        <v>645</v>
      </c>
      <c r="L59" s="136"/>
      <c r="M59" s="15"/>
      <c r="N59" s="136"/>
      <c r="O59" s="15"/>
      <c r="P59" s="14" t="s">
        <v>34</v>
      </c>
      <c r="Q59" s="14"/>
      <c r="R59" s="14"/>
      <c r="S59" s="10"/>
    </row>
    <row r="60" spans="1:19" x14ac:dyDescent="0.3">
      <c r="A60" s="13" t="s">
        <v>534</v>
      </c>
      <c r="B60" s="13" t="s">
        <v>643</v>
      </c>
      <c r="C60" s="13" t="s">
        <v>442</v>
      </c>
      <c r="D60" s="27">
        <v>2</v>
      </c>
      <c r="E60" s="13"/>
      <c r="F60" s="13"/>
      <c r="G60" s="13" t="s">
        <v>644</v>
      </c>
      <c r="H60" s="13"/>
      <c r="I60" s="13"/>
      <c r="J60" s="27"/>
      <c r="K60" s="32" t="s">
        <v>645</v>
      </c>
      <c r="L60" s="136"/>
      <c r="M60" s="15"/>
      <c r="N60" s="136"/>
      <c r="O60" s="15"/>
      <c r="P60" s="14" t="s">
        <v>34</v>
      </c>
      <c r="Q60" s="14"/>
      <c r="R60" s="14"/>
      <c r="S60" s="10"/>
    </row>
    <row r="61" spans="1:19" x14ac:dyDescent="0.3">
      <c r="A61" s="13" t="s">
        <v>534</v>
      </c>
      <c r="B61" s="13" t="s">
        <v>643</v>
      </c>
      <c r="C61" s="13" t="s">
        <v>636</v>
      </c>
      <c r="D61" s="27">
        <v>1</v>
      </c>
      <c r="E61" s="13"/>
      <c r="F61" s="13"/>
      <c r="G61" s="13" t="s">
        <v>646</v>
      </c>
      <c r="H61" s="13" t="s">
        <v>138</v>
      </c>
      <c r="I61" s="13" t="s">
        <v>647</v>
      </c>
      <c r="J61" s="27"/>
      <c r="K61" s="32" t="s">
        <v>648</v>
      </c>
      <c r="L61" s="136"/>
      <c r="M61" s="15"/>
      <c r="N61" s="136"/>
      <c r="O61" s="15"/>
      <c r="P61" s="14" t="s">
        <v>34</v>
      </c>
      <c r="Q61" s="14" t="s">
        <v>34</v>
      </c>
      <c r="R61" s="14"/>
      <c r="S61" s="10"/>
    </row>
    <row r="62" spans="1:19" x14ac:dyDescent="0.3">
      <c r="A62" s="13" t="s">
        <v>534</v>
      </c>
      <c r="B62" s="13" t="s">
        <v>643</v>
      </c>
      <c r="C62" s="13" t="s">
        <v>636</v>
      </c>
      <c r="D62" s="27">
        <v>1</v>
      </c>
      <c r="E62" s="13"/>
      <c r="F62" s="13"/>
      <c r="G62" s="13" t="s">
        <v>649</v>
      </c>
      <c r="H62" s="13" t="s">
        <v>138</v>
      </c>
      <c r="I62" s="13" t="s">
        <v>647</v>
      </c>
      <c r="J62" s="27"/>
      <c r="K62" s="32" t="s">
        <v>648</v>
      </c>
      <c r="L62" s="136"/>
      <c r="M62" s="15"/>
      <c r="N62" s="136"/>
      <c r="O62" s="15"/>
      <c r="P62" s="14" t="s">
        <v>34</v>
      </c>
      <c r="Q62" s="14" t="s">
        <v>34</v>
      </c>
      <c r="R62" s="14"/>
      <c r="S62" s="10"/>
    </row>
    <row r="63" spans="1:19" x14ac:dyDescent="0.3">
      <c r="A63" s="13" t="s">
        <v>534</v>
      </c>
      <c r="B63" s="13" t="s">
        <v>643</v>
      </c>
      <c r="C63" s="13" t="s">
        <v>636</v>
      </c>
      <c r="D63" s="27">
        <v>1</v>
      </c>
      <c r="E63" s="13"/>
      <c r="F63" s="13"/>
      <c r="G63" s="13" t="s">
        <v>650</v>
      </c>
      <c r="H63" s="13" t="s">
        <v>138</v>
      </c>
      <c r="I63" s="13" t="s">
        <v>651</v>
      </c>
      <c r="J63" s="27"/>
      <c r="K63" s="32" t="s">
        <v>648</v>
      </c>
      <c r="L63" s="136"/>
      <c r="M63" s="15"/>
      <c r="N63" s="136"/>
      <c r="O63" s="15"/>
      <c r="P63" s="14" t="s">
        <v>34</v>
      </c>
      <c r="Q63" s="14" t="s">
        <v>34</v>
      </c>
      <c r="R63" s="14"/>
      <c r="S63" s="10"/>
    </row>
    <row r="64" spans="1:19" x14ac:dyDescent="0.3">
      <c r="A64" s="13" t="s">
        <v>534</v>
      </c>
      <c r="B64" s="13" t="s">
        <v>643</v>
      </c>
      <c r="C64" s="13" t="s">
        <v>636</v>
      </c>
      <c r="D64" s="27">
        <v>1</v>
      </c>
      <c r="E64" s="13"/>
      <c r="F64" s="13"/>
      <c r="G64" s="13" t="s">
        <v>652</v>
      </c>
      <c r="H64" s="13" t="s">
        <v>138</v>
      </c>
      <c r="I64" s="13" t="s">
        <v>653</v>
      </c>
      <c r="J64" s="27"/>
      <c r="K64" s="32" t="s">
        <v>648</v>
      </c>
      <c r="L64" s="136"/>
      <c r="M64" s="15"/>
      <c r="N64" s="136"/>
      <c r="O64" s="15"/>
      <c r="P64" s="14" t="s">
        <v>34</v>
      </c>
      <c r="Q64" s="14" t="s">
        <v>34</v>
      </c>
      <c r="R64" s="14"/>
      <c r="S64" s="10"/>
    </row>
    <row r="65" spans="1:19" x14ac:dyDescent="0.3">
      <c r="A65" s="13" t="s">
        <v>534</v>
      </c>
      <c r="B65" s="13" t="s">
        <v>643</v>
      </c>
      <c r="C65" s="13" t="s">
        <v>636</v>
      </c>
      <c r="D65" s="27">
        <v>1</v>
      </c>
      <c r="E65" s="13"/>
      <c r="F65" s="13"/>
      <c r="G65" s="13" t="s">
        <v>654</v>
      </c>
      <c r="H65" s="13" t="s">
        <v>138</v>
      </c>
      <c r="I65" s="13" t="s">
        <v>653</v>
      </c>
      <c r="J65" s="27"/>
      <c r="K65" s="32" t="s">
        <v>648</v>
      </c>
      <c r="L65" s="102"/>
      <c r="M65" s="15"/>
      <c r="N65" s="102"/>
      <c r="O65" s="15"/>
      <c r="P65" s="14" t="s">
        <v>34</v>
      </c>
      <c r="Q65" s="14" t="s">
        <v>34</v>
      </c>
      <c r="R65" s="14"/>
      <c r="S65" s="10"/>
    </row>
    <row r="66" spans="1:19" x14ac:dyDescent="0.3">
      <c r="A66" s="13" t="s">
        <v>534</v>
      </c>
      <c r="B66" s="13" t="s">
        <v>643</v>
      </c>
      <c r="C66" s="13" t="s">
        <v>636</v>
      </c>
      <c r="D66" s="63">
        <v>3</v>
      </c>
      <c r="E66" s="58"/>
      <c r="F66" s="58"/>
      <c r="G66" s="58" t="s">
        <v>655</v>
      </c>
      <c r="H66" s="13" t="s">
        <v>656</v>
      </c>
      <c r="I66" s="13" t="s">
        <v>657</v>
      </c>
      <c r="J66" s="27"/>
      <c r="K66" s="32" t="s">
        <v>648</v>
      </c>
      <c r="L66" s="102"/>
      <c r="M66" s="15"/>
      <c r="N66" s="102"/>
      <c r="O66" s="15"/>
      <c r="P66" s="5" t="s">
        <v>34</v>
      </c>
      <c r="Q66" s="14" t="s">
        <v>34</v>
      </c>
      <c r="R66" s="14"/>
      <c r="S66" s="10"/>
    </row>
    <row r="67" spans="1:19" x14ac:dyDescent="0.3">
      <c r="A67" s="13" t="s">
        <v>534</v>
      </c>
      <c r="B67" s="13" t="s">
        <v>658</v>
      </c>
      <c r="C67" s="13" t="s">
        <v>659</v>
      </c>
      <c r="D67" s="63">
        <v>2</v>
      </c>
      <c r="E67" s="58"/>
      <c r="F67" s="58"/>
      <c r="G67" s="58" t="s">
        <v>660</v>
      </c>
      <c r="H67" s="13"/>
      <c r="I67" s="13"/>
      <c r="J67" s="27"/>
      <c r="K67" s="32" t="s">
        <v>661</v>
      </c>
      <c r="L67" s="102"/>
      <c r="M67" s="15"/>
      <c r="N67" s="102"/>
      <c r="O67" s="15"/>
      <c r="P67" s="29" t="s">
        <v>34</v>
      </c>
      <c r="Q67" s="14" t="s">
        <v>34</v>
      </c>
      <c r="R67" s="14"/>
      <c r="S67" s="10"/>
    </row>
    <row r="68" spans="1:19" x14ac:dyDescent="0.3">
      <c r="A68" s="13" t="s">
        <v>534</v>
      </c>
      <c r="B68" s="13" t="s">
        <v>658</v>
      </c>
      <c r="C68" s="13" t="s">
        <v>662</v>
      </c>
      <c r="D68" s="63">
        <v>2</v>
      </c>
      <c r="E68" s="58"/>
      <c r="F68" s="58"/>
      <c r="G68" s="58" t="s">
        <v>660</v>
      </c>
      <c r="H68" s="13" t="s">
        <v>238</v>
      </c>
      <c r="I68" s="13" t="s">
        <v>663</v>
      </c>
      <c r="J68" s="27"/>
      <c r="K68" s="32" t="s">
        <v>457</v>
      </c>
      <c r="L68" s="102"/>
      <c r="M68" s="15"/>
      <c r="N68" s="102"/>
      <c r="O68" s="15"/>
      <c r="P68" s="29" t="s">
        <v>34</v>
      </c>
      <c r="Q68" s="14" t="s">
        <v>34</v>
      </c>
      <c r="R68" s="14"/>
      <c r="S68" s="10"/>
    </row>
    <row r="69" spans="1:19" x14ac:dyDescent="0.3">
      <c r="A69" s="13" t="s">
        <v>534</v>
      </c>
      <c r="B69" s="13" t="s">
        <v>658</v>
      </c>
      <c r="C69" s="13" t="s">
        <v>664</v>
      </c>
      <c r="D69" s="63">
        <v>2</v>
      </c>
      <c r="E69" s="58"/>
      <c r="F69" s="58"/>
      <c r="G69" s="58" t="s">
        <v>660</v>
      </c>
      <c r="H69" s="13" t="s">
        <v>238</v>
      </c>
      <c r="I69" s="13" t="s">
        <v>665</v>
      </c>
      <c r="J69" s="27">
        <v>343150004</v>
      </c>
      <c r="K69" s="32" t="s">
        <v>661</v>
      </c>
      <c r="L69" s="102"/>
      <c r="M69" s="15"/>
      <c r="N69" s="102"/>
      <c r="O69" s="15"/>
      <c r="P69" s="29" t="s">
        <v>34</v>
      </c>
      <c r="Q69" s="14" t="s">
        <v>34</v>
      </c>
      <c r="R69" s="14"/>
      <c r="S69" s="10"/>
    </row>
    <row r="70" spans="1:19" x14ac:dyDescent="0.3">
      <c r="A70" s="13" t="s">
        <v>534</v>
      </c>
      <c r="B70" s="13" t="s">
        <v>658</v>
      </c>
      <c r="C70" s="13" t="s">
        <v>666</v>
      </c>
      <c r="D70" s="63">
        <v>2</v>
      </c>
      <c r="E70" s="58"/>
      <c r="F70" s="58"/>
      <c r="G70" s="58" t="s">
        <v>660</v>
      </c>
      <c r="H70" s="13" t="s">
        <v>238</v>
      </c>
      <c r="I70" s="13" t="s">
        <v>667</v>
      </c>
      <c r="J70" s="27">
        <v>345150006</v>
      </c>
      <c r="K70" s="32" t="s">
        <v>661</v>
      </c>
      <c r="L70" s="102"/>
      <c r="M70" s="15"/>
      <c r="N70" s="102"/>
      <c r="O70" s="15"/>
      <c r="P70" s="29" t="s">
        <v>34</v>
      </c>
      <c r="Q70" s="14" t="s">
        <v>34</v>
      </c>
      <c r="R70" s="14"/>
      <c r="S70" s="10"/>
    </row>
    <row r="71" spans="1:19" ht="27.6" x14ac:dyDescent="0.3">
      <c r="A71" s="13" t="s">
        <v>534</v>
      </c>
      <c r="B71" s="10" t="s">
        <v>668</v>
      </c>
      <c r="C71" s="13" t="s">
        <v>669</v>
      </c>
      <c r="D71" s="63">
        <v>2</v>
      </c>
      <c r="E71" s="58"/>
      <c r="F71" s="58"/>
      <c r="G71" s="58" t="s">
        <v>660</v>
      </c>
      <c r="H71" s="13"/>
      <c r="I71" s="13"/>
      <c r="J71" s="27"/>
      <c r="K71" s="32" t="s">
        <v>670</v>
      </c>
      <c r="L71" s="102"/>
      <c r="M71" s="15"/>
      <c r="N71" s="102"/>
      <c r="O71" s="15"/>
      <c r="P71" s="29" t="s">
        <v>34</v>
      </c>
      <c r="Q71" s="14" t="s">
        <v>34</v>
      </c>
      <c r="R71" s="14"/>
      <c r="S71" s="10"/>
    </row>
    <row r="72" spans="1:19" ht="27.6" x14ac:dyDescent="0.3">
      <c r="A72" s="13" t="s">
        <v>534</v>
      </c>
      <c r="B72" s="10" t="s">
        <v>668</v>
      </c>
      <c r="C72" s="13" t="s">
        <v>671</v>
      </c>
      <c r="D72" s="63">
        <v>2</v>
      </c>
      <c r="E72" s="58"/>
      <c r="F72" s="58"/>
      <c r="G72" s="58" t="s">
        <v>660</v>
      </c>
      <c r="H72" s="13" t="s">
        <v>306</v>
      </c>
      <c r="I72" s="13" t="s">
        <v>672</v>
      </c>
      <c r="J72" s="27"/>
      <c r="K72" s="32" t="s">
        <v>515</v>
      </c>
      <c r="L72" s="102"/>
      <c r="M72" s="15"/>
      <c r="N72" s="102"/>
      <c r="O72" s="15"/>
      <c r="P72" s="29" t="s">
        <v>34</v>
      </c>
      <c r="Q72" s="14" t="s">
        <v>34</v>
      </c>
      <c r="R72" s="14"/>
      <c r="S72" s="10"/>
    </row>
    <row r="73" spans="1:19" x14ac:dyDescent="0.3">
      <c r="A73" s="13" t="s">
        <v>534</v>
      </c>
      <c r="B73" s="10" t="s">
        <v>668</v>
      </c>
      <c r="C73" s="13" t="s">
        <v>673</v>
      </c>
      <c r="D73" s="63">
        <v>2</v>
      </c>
      <c r="E73" s="58"/>
      <c r="F73" s="58"/>
      <c r="G73" s="58" t="s">
        <v>581</v>
      </c>
      <c r="H73" s="13" t="s">
        <v>306</v>
      </c>
      <c r="I73" s="13" t="s">
        <v>674</v>
      </c>
      <c r="J73" s="27"/>
      <c r="K73" s="32" t="s">
        <v>457</v>
      </c>
      <c r="L73" s="102"/>
      <c r="M73" s="15"/>
      <c r="N73" s="102"/>
      <c r="O73" s="15"/>
      <c r="P73" s="29" t="s">
        <v>34</v>
      </c>
      <c r="Q73" s="14"/>
      <c r="R73" s="14"/>
      <c r="S73" s="10"/>
    </row>
    <row r="74" spans="1:19" x14ac:dyDescent="0.3">
      <c r="A74" s="13" t="s">
        <v>534</v>
      </c>
      <c r="B74" s="10" t="s">
        <v>668</v>
      </c>
      <c r="C74" s="13" t="s">
        <v>675</v>
      </c>
      <c r="D74" s="63">
        <v>2</v>
      </c>
      <c r="E74" s="58"/>
      <c r="F74" s="58"/>
      <c r="G74" s="58" t="s">
        <v>581</v>
      </c>
      <c r="H74" s="13" t="s">
        <v>325</v>
      </c>
      <c r="I74" s="13" t="s">
        <v>676</v>
      </c>
      <c r="J74" s="27"/>
      <c r="K74" s="32" t="s">
        <v>677</v>
      </c>
      <c r="L74" s="102"/>
      <c r="M74" s="15"/>
      <c r="N74" s="102"/>
      <c r="O74" s="15"/>
      <c r="P74" s="115" t="s">
        <v>34</v>
      </c>
      <c r="Q74" s="14"/>
      <c r="R74" s="14"/>
      <c r="S74" s="10"/>
    </row>
    <row r="75" spans="1:19" x14ac:dyDescent="0.3">
      <c r="A75" s="13" t="s">
        <v>534</v>
      </c>
      <c r="B75" s="10" t="s">
        <v>668</v>
      </c>
      <c r="C75" s="13" t="s">
        <v>675</v>
      </c>
      <c r="D75" s="63">
        <v>2</v>
      </c>
      <c r="E75" s="58"/>
      <c r="F75" s="58"/>
      <c r="G75" s="58" t="s">
        <v>581</v>
      </c>
      <c r="H75" s="13" t="s">
        <v>325</v>
      </c>
      <c r="I75" s="13" t="s">
        <v>676</v>
      </c>
      <c r="J75" s="27"/>
      <c r="K75" s="32" t="s">
        <v>677</v>
      </c>
      <c r="L75" s="102"/>
      <c r="M75" s="15"/>
      <c r="N75" s="102"/>
      <c r="O75" s="15"/>
      <c r="P75" s="14" t="s">
        <v>34</v>
      </c>
      <c r="Q75" s="14"/>
      <c r="R75" s="14"/>
      <c r="S75" s="10"/>
    </row>
    <row r="76" spans="1:19" x14ac:dyDescent="0.3">
      <c r="A76" s="13" t="s">
        <v>534</v>
      </c>
      <c r="B76" s="10" t="s">
        <v>668</v>
      </c>
      <c r="C76" s="13" t="s">
        <v>636</v>
      </c>
      <c r="D76" s="63">
        <v>2</v>
      </c>
      <c r="E76" s="58"/>
      <c r="F76" s="58"/>
      <c r="G76" s="58" t="s">
        <v>581</v>
      </c>
      <c r="H76" s="13" t="s">
        <v>325</v>
      </c>
      <c r="I76" s="13" t="s">
        <v>678</v>
      </c>
      <c r="J76" s="27"/>
      <c r="K76" s="32" t="s">
        <v>679</v>
      </c>
      <c r="L76" s="102"/>
      <c r="M76" s="15"/>
      <c r="N76" s="102"/>
      <c r="O76" s="15"/>
      <c r="P76" s="14" t="s">
        <v>34</v>
      </c>
      <c r="Q76" s="14"/>
      <c r="R76" s="14"/>
      <c r="S76" s="10"/>
    </row>
    <row r="77" spans="1:19" x14ac:dyDescent="0.3">
      <c r="A77" s="13" t="s">
        <v>534</v>
      </c>
      <c r="B77" s="10" t="s">
        <v>668</v>
      </c>
      <c r="C77" s="13" t="s">
        <v>636</v>
      </c>
      <c r="D77" s="63">
        <v>2</v>
      </c>
      <c r="E77" s="58"/>
      <c r="F77" s="58"/>
      <c r="G77" s="58" t="s">
        <v>581</v>
      </c>
      <c r="H77" s="13" t="s">
        <v>325</v>
      </c>
      <c r="I77" s="13" t="s">
        <v>678</v>
      </c>
      <c r="J77" s="27"/>
      <c r="K77" s="32" t="s">
        <v>679</v>
      </c>
      <c r="L77" s="102"/>
      <c r="M77" s="15"/>
      <c r="N77" s="102"/>
      <c r="O77" s="15"/>
      <c r="P77" s="14" t="s">
        <v>34</v>
      </c>
      <c r="Q77" s="14"/>
      <c r="R77" s="14"/>
      <c r="S77" s="10"/>
    </row>
    <row r="78" spans="1:19" x14ac:dyDescent="0.3">
      <c r="A78" s="13" t="s">
        <v>534</v>
      </c>
      <c r="B78" s="10" t="s">
        <v>668</v>
      </c>
      <c r="C78" s="13" t="s">
        <v>636</v>
      </c>
      <c r="D78" s="63">
        <v>2</v>
      </c>
      <c r="E78" s="58"/>
      <c r="F78" s="58"/>
      <c r="G78" s="58" t="s">
        <v>581</v>
      </c>
      <c r="H78" s="13" t="s">
        <v>325</v>
      </c>
      <c r="I78" s="13" t="s">
        <v>680</v>
      </c>
      <c r="J78" s="27"/>
      <c r="K78" s="32" t="s">
        <v>679</v>
      </c>
      <c r="L78" s="102"/>
      <c r="M78" s="15"/>
      <c r="N78" s="102"/>
      <c r="O78" s="15"/>
      <c r="P78" s="14" t="s">
        <v>34</v>
      </c>
      <c r="Q78" s="14"/>
      <c r="R78" s="14"/>
      <c r="S78" s="10"/>
    </row>
    <row r="79" spans="1:19" x14ac:dyDescent="0.3">
      <c r="A79" s="13" t="s">
        <v>534</v>
      </c>
      <c r="B79" s="10" t="s">
        <v>668</v>
      </c>
      <c r="C79" s="13" t="s">
        <v>636</v>
      </c>
      <c r="D79" s="63">
        <v>2</v>
      </c>
      <c r="E79" s="58"/>
      <c r="F79" s="58"/>
      <c r="G79" s="58" t="s">
        <v>581</v>
      </c>
      <c r="H79" s="13" t="s">
        <v>325</v>
      </c>
      <c r="I79" s="13" t="s">
        <v>680</v>
      </c>
      <c r="J79" s="27"/>
      <c r="K79" s="32" t="s">
        <v>679</v>
      </c>
      <c r="L79" s="102"/>
      <c r="M79" s="15"/>
      <c r="N79" s="102"/>
      <c r="O79" s="15"/>
      <c r="P79" s="14" t="s">
        <v>34</v>
      </c>
      <c r="Q79" s="14"/>
      <c r="R79" s="14"/>
      <c r="S79" s="10"/>
    </row>
    <row r="80" spans="1:19" x14ac:dyDescent="0.3">
      <c r="A80" s="13" t="s">
        <v>534</v>
      </c>
      <c r="B80" s="10" t="s">
        <v>668</v>
      </c>
      <c r="C80" s="13" t="s">
        <v>636</v>
      </c>
      <c r="D80" s="63">
        <v>2</v>
      </c>
      <c r="E80" s="58"/>
      <c r="F80" s="58"/>
      <c r="G80" s="58" t="s">
        <v>581</v>
      </c>
      <c r="H80" s="13" t="s">
        <v>325</v>
      </c>
      <c r="I80" s="13" t="s">
        <v>681</v>
      </c>
      <c r="J80" s="27"/>
      <c r="K80" s="32" t="s">
        <v>679</v>
      </c>
      <c r="L80" s="102"/>
      <c r="M80" s="15"/>
      <c r="N80" s="102"/>
      <c r="O80" s="15"/>
      <c r="P80" s="14" t="s">
        <v>34</v>
      </c>
      <c r="Q80" s="14"/>
      <c r="R80" s="14"/>
      <c r="S80" s="10"/>
    </row>
    <row r="81" spans="1:19" x14ac:dyDescent="0.3">
      <c r="A81" s="13" t="s">
        <v>534</v>
      </c>
      <c r="B81" s="10" t="s">
        <v>668</v>
      </c>
      <c r="C81" s="13" t="s">
        <v>636</v>
      </c>
      <c r="D81" s="63">
        <v>2</v>
      </c>
      <c r="E81" s="58"/>
      <c r="F81" s="58"/>
      <c r="G81" s="58" t="s">
        <v>581</v>
      </c>
      <c r="H81" s="13" t="s">
        <v>325</v>
      </c>
      <c r="I81" s="13" t="s">
        <v>682</v>
      </c>
      <c r="J81" s="27"/>
      <c r="K81" s="32" t="s">
        <v>679</v>
      </c>
      <c r="L81" s="102"/>
      <c r="M81" s="15"/>
      <c r="N81" s="102"/>
      <c r="O81" s="15"/>
      <c r="P81" s="14" t="s">
        <v>34</v>
      </c>
      <c r="Q81" s="14" t="s">
        <v>34</v>
      </c>
      <c r="R81" s="14"/>
      <c r="S81" s="10"/>
    </row>
    <row r="82" spans="1:19" x14ac:dyDescent="0.3">
      <c r="A82" s="13" t="s">
        <v>534</v>
      </c>
      <c r="B82" s="10" t="s">
        <v>668</v>
      </c>
      <c r="C82" s="13" t="s">
        <v>636</v>
      </c>
      <c r="D82" s="63">
        <v>2</v>
      </c>
      <c r="E82" s="58"/>
      <c r="F82" s="58"/>
      <c r="G82" s="58" t="s">
        <v>683</v>
      </c>
      <c r="H82" s="13" t="s">
        <v>140</v>
      </c>
      <c r="I82" s="13" t="s">
        <v>684</v>
      </c>
      <c r="J82" s="27"/>
      <c r="K82" s="32" t="s">
        <v>679</v>
      </c>
      <c r="L82" s="102"/>
      <c r="M82" s="15"/>
      <c r="N82" s="102"/>
      <c r="O82" s="15"/>
      <c r="P82" s="5" t="s">
        <v>34</v>
      </c>
      <c r="Q82" s="14" t="s">
        <v>34</v>
      </c>
      <c r="R82" s="14"/>
      <c r="S82" s="10"/>
    </row>
    <row r="83" spans="1:19" x14ac:dyDescent="0.3">
      <c r="A83" s="13" t="s">
        <v>534</v>
      </c>
      <c r="B83" s="10" t="s">
        <v>668</v>
      </c>
      <c r="C83" s="13" t="s">
        <v>636</v>
      </c>
      <c r="D83" s="63">
        <v>2</v>
      </c>
      <c r="E83" s="58"/>
      <c r="F83" s="58"/>
      <c r="G83" s="58" t="s">
        <v>683</v>
      </c>
      <c r="H83" s="13" t="s">
        <v>140</v>
      </c>
      <c r="I83" s="13" t="s">
        <v>685</v>
      </c>
      <c r="J83" s="27"/>
      <c r="K83" s="32" t="s">
        <v>679</v>
      </c>
      <c r="L83" s="136"/>
      <c r="M83" s="15"/>
      <c r="N83" s="136"/>
      <c r="O83" s="15"/>
      <c r="P83" s="29" t="s">
        <v>34</v>
      </c>
      <c r="Q83" s="14" t="s">
        <v>34</v>
      </c>
      <c r="R83" s="14"/>
      <c r="S83" s="10"/>
    </row>
    <row r="84" spans="1:19" x14ac:dyDescent="0.3">
      <c r="A84" s="13" t="s">
        <v>534</v>
      </c>
      <c r="B84" s="10" t="s">
        <v>668</v>
      </c>
      <c r="C84" s="13" t="s">
        <v>636</v>
      </c>
      <c r="D84" s="63">
        <v>2</v>
      </c>
      <c r="E84" s="58"/>
      <c r="F84" s="58"/>
      <c r="G84" s="58" t="s">
        <v>683</v>
      </c>
      <c r="H84" s="13" t="s">
        <v>140</v>
      </c>
      <c r="I84" s="13" t="s">
        <v>686</v>
      </c>
      <c r="J84" s="27"/>
      <c r="K84" s="32" t="s">
        <v>679</v>
      </c>
      <c r="L84" s="136"/>
      <c r="M84" s="15"/>
      <c r="N84" s="136"/>
      <c r="O84" s="15"/>
      <c r="P84" s="29" t="s">
        <v>34</v>
      </c>
      <c r="Q84" s="14" t="s">
        <v>34</v>
      </c>
      <c r="R84" s="14"/>
      <c r="S84" s="10"/>
    </row>
    <row r="85" spans="1:19" x14ac:dyDescent="0.3">
      <c r="A85" s="13" t="s">
        <v>534</v>
      </c>
      <c r="B85" s="10" t="s">
        <v>668</v>
      </c>
      <c r="C85" s="13" t="s">
        <v>636</v>
      </c>
      <c r="D85" s="63">
        <v>1</v>
      </c>
      <c r="E85" s="58"/>
      <c r="F85" s="58"/>
      <c r="G85" s="58" t="s">
        <v>683</v>
      </c>
      <c r="H85" s="13" t="s">
        <v>138</v>
      </c>
      <c r="I85" s="13" t="s">
        <v>651</v>
      </c>
      <c r="J85" s="27"/>
      <c r="K85" s="32" t="s">
        <v>670</v>
      </c>
      <c r="L85" s="136"/>
      <c r="M85" s="15"/>
      <c r="N85" s="136"/>
      <c r="O85" s="15"/>
      <c r="P85" s="29" t="s">
        <v>34</v>
      </c>
      <c r="Q85" s="14" t="s">
        <v>34</v>
      </c>
      <c r="R85" s="14"/>
      <c r="S85" s="10"/>
    </row>
    <row r="86" spans="1:19" x14ac:dyDescent="0.3">
      <c r="A86" s="13" t="s">
        <v>534</v>
      </c>
      <c r="B86" s="10" t="s">
        <v>668</v>
      </c>
      <c r="C86" s="13" t="s">
        <v>636</v>
      </c>
      <c r="D86" s="63">
        <v>4</v>
      </c>
      <c r="E86" s="58"/>
      <c r="F86" s="58"/>
      <c r="G86" s="58" t="s">
        <v>687</v>
      </c>
      <c r="H86" s="13" t="s">
        <v>98</v>
      </c>
      <c r="I86" s="13" t="s">
        <v>688</v>
      </c>
      <c r="J86" s="27"/>
      <c r="K86" s="32" t="s">
        <v>510</v>
      </c>
      <c r="L86" s="136">
        <v>45942</v>
      </c>
      <c r="M86" s="15">
        <v>48</v>
      </c>
      <c r="N86" s="136">
        <v>46637</v>
      </c>
      <c r="O86" s="15">
        <v>144</v>
      </c>
      <c r="P86" s="29" t="s">
        <v>34</v>
      </c>
      <c r="Q86" s="14"/>
      <c r="R86" s="14"/>
      <c r="S86" s="10"/>
    </row>
    <row r="87" spans="1:19" x14ac:dyDescent="0.3">
      <c r="A87" s="13" t="s">
        <v>534</v>
      </c>
      <c r="B87" s="10" t="s">
        <v>668</v>
      </c>
      <c r="C87" s="13" t="s">
        <v>636</v>
      </c>
      <c r="D87" s="63">
        <v>2</v>
      </c>
      <c r="E87" s="58"/>
      <c r="F87" s="58"/>
      <c r="G87" s="58" t="s">
        <v>689</v>
      </c>
      <c r="H87" s="13" t="s">
        <v>98</v>
      </c>
      <c r="I87" s="13" t="s">
        <v>690</v>
      </c>
      <c r="J87" s="27"/>
      <c r="K87" s="32" t="s">
        <v>510</v>
      </c>
      <c r="L87" s="136"/>
      <c r="M87" s="15"/>
      <c r="N87" s="136"/>
      <c r="O87" s="15"/>
      <c r="P87" s="29" t="s">
        <v>34</v>
      </c>
      <c r="Q87" s="14"/>
      <c r="R87" s="14"/>
      <c r="S87" s="10"/>
    </row>
    <row r="88" spans="1:19" x14ac:dyDescent="0.3">
      <c r="A88" s="13" t="s">
        <v>534</v>
      </c>
      <c r="B88" s="10" t="s">
        <v>668</v>
      </c>
      <c r="C88" s="13" t="s">
        <v>636</v>
      </c>
      <c r="D88" s="63">
        <v>2</v>
      </c>
      <c r="E88" s="58"/>
      <c r="F88" s="58"/>
      <c r="G88" s="58" t="s">
        <v>683</v>
      </c>
      <c r="H88" s="13" t="s">
        <v>138</v>
      </c>
      <c r="I88" s="13" t="s">
        <v>691</v>
      </c>
      <c r="J88" s="27"/>
      <c r="K88" s="32" t="s">
        <v>510</v>
      </c>
      <c r="L88" s="136"/>
      <c r="M88" s="15"/>
      <c r="N88" s="136"/>
      <c r="O88" s="15"/>
      <c r="P88" s="29" t="s">
        <v>34</v>
      </c>
      <c r="Q88" s="14" t="s">
        <v>34</v>
      </c>
      <c r="R88" s="14"/>
      <c r="S88" s="10"/>
    </row>
    <row r="89" spans="1:19" x14ac:dyDescent="0.3">
      <c r="A89" s="13" t="s">
        <v>534</v>
      </c>
      <c r="B89" s="10" t="s">
        <v>668</v>
      </c>
      <c r="C89" s="13" t="s">
        <v>636</v>
      </c>
      <c r="D89" s="63">
        <v>2</v>
      </c>
      <c r="E89" s="58"/>
      <c r="F89" s="58"/>
      <c r="G89" s="58" t="s">
        <v>692</v>
      </c>
      <c r="H89" s="13" t="s">
        <v>693</v>
      </c>
      <c r="I89" s="13" t="s">
        <v>694</v>
      </c>
      <c r="J89" s="27" t="s">
        <v>695</v>
      </c>
      <c r="K89" s="32" t="s">
        <v>541</v>
      </c>
      <c r="L89" s="136"/>
      <c r="M89" s="15"/>
      <c r="N89" s="136"/>
      <c r="O89" s="15"/>
      <c r="P89" s="29" t="s">
        <v>34</v>
      </c>
      <c r="Q89" s="14" t="s">
        <v>34</v>
      </c>
      <c r="R89" s="14"/>
      <c r="S89" s="10"/>
    </row>
    <row r="90" spans="1:19" x14ac:dyDescent="0.3">
      <c r="A90" s="13" t="s">
        <v>534</v>
      </c>
      <c r="B90" s="10" t="s">
        <v>668</v>
      </c>
      <c r="C90" s="13" t="s">
        <v>636</v>
      </c>
      <c r="D90" s="63">
        <v>1</v>
      </c>
      <c r="E90" s="58"/>
      <c r="F90" s="58"/>
      <c r="G90" s="58" t="s">
        <v>683</v>
      </c>
      <c r="H90" s="13" t="s">
        <v>140</v>
      </c>
      <c r="I90" s="13" t="s">
        <v>696</v>
      </c>
      <c r="J90" s="27"/>
      <c r="K90" s="32" t="s">
        <v>697</v>
      </c>
      <c r="L90" s="136"/>
      <c r="M90" s="15"/>
      <c r="N90" s="136"/>
      <c r="O90" s="15"/>
      <c r="P90" s="115" t="s">
        <v>34</v>
      </c>
      <c r="Q90" s="14" t="s">
        <v>34</v>
      </c>
      <c r="R90" s="14"/>
      <c r="S90" s="10"/>
    </row>
    <row r="91" spans="1:19" ht="27.6" x14ac:dyDescent="0.3">
      <c r="A91" s="58" t="s">
        <v>534</v>
      </c>
      <c r="B91" s="61" t="s">
        <v>668</v>
      </c>
      <c r="C91" s="58" t="s">
        <v>698</v>
      </c>
      <c r="D91" s="63">
        <v>2</v>
      </c>
      <c r="E91" s="58"/>
      <c r="F91" s="58"/>
      <c r="G91" s="58" t="s">
        <v>699</v>
      </c>
      <c r="H91" s="13" t="s">
        <v>306</v>
      </c>
      <c r="I91" s="13" t="s">
        <v>700</v>
      </c>
      <c r="J91" s="27"/>
      <c r="K91" s="32" t="s">
        <v>697</v>
      </c>
      <c r="L91" s="136"/>
      <c r="M91" s="15"/>
      <c r="N91" s="136"/>
      <c r="O91" s="15"/>
      <c r="P91" s="14" t="s">
        <v>34</v>
      </c>
      <c r="Q91" s="14"/>
      <c r="R91" s="14"/>
      <c r="S91" s="10"/>
    </row>
    <row r="92" spans="1:19" x14ac:dyDescent="0.3">
      <c r="A92" s="58" t="s">
        <v>534</v>
      </c>
      <c r="B92" s="61" t="s">
        <v>668</v>
      </c>
      <c r="C92" s="58" t="s">
        <v>701</v>
      </c>
      <c r="D92" s="63">
        <v>4</v>
      </c>
      <c r="E92" s="58"/>
      <c r="F92" s="58"/>
      <c r="G92" s="58" t="s">
        <v>702</v>
      </c>
      <c r="H92" s="13" t="s">
        <v>325</v>
      </c>
      <c r="I92" s="13" t="s">
        <v>703</v>
      </c>
      <c r="J92" s="27"/>
      <c r="K92" s="32" t="s">
        <v>697</v>
      </c>
      <c r="L92" s="136"/>
      <c r="M92" s="15"/>
      <c r="N92" s="136"/>
      <c r="O92" s="15"/>
      <c r="P92" s="14" t="s">
        <v>34</v>
      </c>
      <c r="Q92" s="14"/>
      <c r="R92" s="14"/>
      <c r="S92" s="10"/>
    </row>
    <row r="93" spans="1:19" x14ac:dyDescent="0.3">
      <c r="A93" s="58" t="s">
        <v>534</v>
      </c>
      <c r="B93" s="61" t="s">
        <v>668</v>
      </c>
      <c r="C93" s="58" t="s">
        <v>701</v>
      </c>
      <c r="D93" s="63">
        <v>4</v>
      </c>
      <c r="E93" s="58"/>
      <c r="F93" s="58"/>
      <c r="G93" s="58" t="s">
        <v>702</v>
      </c>
      <c r="H93" s="13" t="s">
        <v>325</v>
      </c>
      <c r="I93" s="13" t="s">
        <v>704</v>
      </c>
      <c r="J93" s="27"/>
      <c r="K93" s="32" t="s">
        <v>705</v>
      </c>
      <c r="L93" s="136"/>
      <c r="M93" s="15"/>
      <c r="N93" s="136"/>
      <c r="O93" s="15"/>
      <c r="P93" s="14" t="s">
        <v>34</v>
      </c>
      <c r="Q93" s="14"/>
      <c r="R93" s="14"/>
      <c r="S93" s="10"/>
    </row>
    <row r="94" spans="1:19" x14ac:dyDescent="0.3">
      <c r="A94" s="58" t="s">
        <v>534</v>
      </c>
      <c r="B94" s="61" t="s">
        <v>668</v>
      </c>
      <c r="C94" s="58" t="s">
        <v>706</v>
      </c>
      <c r="D94" s="63">
        <v>2</v>
      </c>
      <c r="E94" s="58"/>
      <c r="F94" s="58"/>
      <c r="G94" s="58" t="s">
        <v>586</v>
      </c>
      <c r="H94" s="13" t="s">
        <v>306</v>
      </c>
      <c r="I94" s="13" t="s">
        <v>707</v>
      </c>
      <c r="J94" s="27"/>
      <c r="K94" s="32" t="s">
        <v>697</v>
      </c>
      <c r="L94" s="136"/>
      <c r="M94" s="15"/>
      <c r="N94" s="136"/>
      <c r="O94" s="15"/>
      <c r="P94" s="14" t="s">
        <v>34</v>
      </c>
      <c r="Q94" s="14"/>
      <c r="R94" s="14"/>
      <c r="S94" s="10"/>
    </row>
    <row r="95" spans="1:19" ht="27.6" x14ac:dyDescent="0.3">
      <c r="A95" s="58" t="s">
        <v>534</v>
      </c>
      <c r="B95" s="61" t="s">
        <v>668</v>
      </c>
      <c r="C95" s="58" t="s">
        <v>708</v>
      </c>
      <c r="D95" s="63">
        <v>2</v>
      </c>
      <c r="E95" s="58"/>
      <c r="F95" s="58"/>
      <c r="G95" s="58" t="s">
        <v>709</v>
      </c>
      <c r="H95" s="13" t="s">
        <v>710</v>
      </c>
      <c r="I95" s="13" t="s">
        <v>711</v>
      </c>
      <c r="J95" s="27"/>
      <c r="K95" s="32" t="s">
        <v>697</v>
      </c>
      <c r="L95" s="136"/>
      <c r="M95" s="15"/>
      <c r="N95" s="136"/>
      <c r="O95" s="15"/>
      <c r="P95" s="14" t="s">
        <v>34</v>
      </c>
      <c r="Q95" s="14"/>
      <c r="R95" s="14"/>
      <c r="S95" s="10"/>
    </row>
    <row r="96" spans="1:19" ht="27.6" x14ac:dyDescent="0.3">
      <c r="A96" s="13" t="s">
        <v>534</v>
      </c>
      <c r="B96" s="13" t="s">
        <v>712</v>
      </c>
      <c r="C96" s="13" t="s">
        <v>536</v>
      </c>
      <c r="D96" s="63">
        <v>1</v>
      </c>
      <c r="E96" s="58"/>
      <c r="F96" s="58"/>
      <c r="G96" s="58" t="s">
        <v>713</v>
      </c>
      <c r="H96" s="13" t="s">
        <v>600</v>
      </c>
      <c r="I96" s="13" t="s">
        <v>714</v>
      </c>
      <c r="J96" s="27"/>
      <c r="K96" s="32" t="s">
        <v>705</v>
      </c>
      <c r="L96" s="136"/>
      <c r="M96" s="15"/>
      <c r="N96" s="136"/>
      <c r="O96" s="15"/>
      <c r="P96" s="14" t="s">
        <v>34</v>
      </c>
      <c r="Q96" s="14"/>
      <c r="R96" s="14"/>
      <c r="S96" s="10"/>
    </row>
    <row r="97" spans="1:19" ht="27.6" x14ac:dyDescent="0.3">
      <c r="A97" s="13" t="s">
        <v>534</v>
      </c>
      <c r="B97" s="13" t="s">
        <v>712</v>
      </c>
      <c r="C97" s="13" t="s">
        <v>536</v>
      </c>
      <c r="D97" s="27">
        <v>1</v>
      </c>
      <c r="E97" s="13"/>
      <c r="F97" s="13"/>
      <c r="G97" s="13" t="s">
        <v>537</v>
      </c>
      <c r="H97" s="13" t="s">
        <v>600</v>
      </c>
      <c r="I97" s="13" t="s">
        <v>715</v>
      </c>
      <c r="J97" s="27">
        <v>1998</v>
      </c>
      <c r="K97" s="32" t="s">
        <v>716</v>
      </c>
      <c r="L97" s="136"/>
      <c r="M97" s="15"/>
      <c r="N97" s="136"/>
      <c r="O97" s="15"/>
      <c r="P97" s="14" t="s">
        <v>34</v>
      </c>
      <c r="Q97" s="14"/>
      <c r="R97" s="14"/>
      <c r="S97" s="10"/>
    </row>
    <row r="98" spans="1:19" ht="27.6" x14ac:dyDescent="0.3">
      <c r="A98" s="13" t="s">
        <v>534</v>
      </c>
      <c r="B98" s="13" t="s">
        <v>712</v>
      </c>
      <c r="C98" s="13" t="s">
        <v>536</v>
      </c>
      <c r="D98" s="27">
        <v>1</v>
      </c>
      <c r="E98" s="13"/>
      <c r="F98" s="13"/>
      <c r="G98" s="13" t="s">
        <v>542</v>
      </c>
      <c r="H98" s="13" t="s">
        <v>242</v>
      </c>
      <c r="I98" s="13" t="s">
        <v>717</v>
      </c>
      <c r="J98" s="27"/>
      <c r="K98" s="32"/>
      <c r="L98" s="136"/>
      <c r="M98" s="15"/>
      <c r="N98" s="136"/>
      <c r="O98" s="15"/>
      <c r="P98" s="5" t="s">
        <v>34</v>
      </c>
      <c r="Q98" s="14"/>
      <c r="R98" s="14"/>
      <c r="S98" s="10"/>
    </row>
    <row r="99" spans="1:19" ht="27.6" x14ac:dyDescent="0.3">
      <c r="A99" s="13" t="s">
        <v>534</v>
      </c>
      <c r="B99" s="13" t="s">
        <v>712</v>
      </c>
      <c r="C99" s="13" t="s">
        <v>536</v>
      </c>
      <c r="D99" s="27">
        <v>1</v>
      </c>
      <c r="E99" s="13"/>
      <c r="F99" s="13"/>
      <c r="G99" s="13" t="s">
        <v>718</v>
      </c>
      <c r="H99" s="13" t="s">
        <v>138</v>
      </c>
      <c r="I99" s="13" t="s">
        <v>719</v>
      </c>
      <c r="J99" s="27"/>
      <c r="K99" s="32"/>
      <c r="L99" s="136"/>
      <c r="M99" s="15"/>
      <c r="N99" s="136"/>
      <c r="O99" s="15"/>
      <c r="P99" s="29" t="s">
        <v>34</v>
      </c>
      <c r="Q99" s="14" t="s">
        <v>34</v>
      </c>
      <c r="R99" s="14"/>
      <c r="S99" s="10"/>
    </row>
    <row r="100" spans="1:19" ht="27.6" x14ac:dyDescent="0.3">
      <c r="A100" s="13" t="s">
        <v>534</v>
      </c>
      <c r="B100" s="13" t="s">
        <v>712</v>
      </c>
      <c r="C100" s="13" t="s">
        <v>536</v>
      </c>
      <c r="D100" s="27">
        <v>1</v>
      </c>
      <c r="E100" s="13"/>
      <c r="F100" s="13"/>
      <c r="G100" s="13" t="s">
        <v>718</v>
      </c>
      <c r="H100" s="13" t="s">
        <v>138</v>
      </c>
      <c r="I100" s="13" t="s">
        <v>720</v>
      </c>
      <c r="J100" s="27"/>
      <c r="K100" s="32" t="s">
        <v>721</v>
      </c>
      <c r="L100" s="136"/>
      <c r="M100" s="15"/>
      <c r="N100" s="136"/>
      <c r="O100" s="15"/>
      <c r="P100" s="29" t="s">
        <v>34</v>
      </c>
      <c r="Q100" s="14" t="s">
        <v>34</v>
      </c>
      <c r="R100" s="14"/>
      <c r="S100" s="10"/>
    </row>
    <row r="101" spans="1:19" ht="27.6" x14ac:dyDescent="0.3">
      <c r="A101" s="13" t="s">
        <v>534</v>
      </c>
      <c r="B101" s="13" t="s">
        <v>712</v>
      </c>
      <c r="C101" s="13" t="s">
        <v>536</v>
      </c>
      <c r="D101" s="27">
        <v>3</v>
      </c>
      <c r="E101" s="13"/>
      <c r="F101" s="13"/>
      <c r="G101" s="13" t="s">
        <v>722</v>
      </c>
      <c r="H101" s="13" t="s">
        <v>723</v>
      </c>
      <c r="I101" s="13" t="s">
        <v>724</v>
      </c>
      <c r="J101" s="27"/>
      <c r="K101" s="32"/>
      <c r="L101" s="136"/>
      <c r="M101" s="15"/>
      <c r="N101" s="136"/>
      <c r="O101" s="15"/>
      <c r="P101" s="29" t="s">
        <v>34</v>
      </c>
      <c r="Q101" s="14"/>
      <c r="R101" s="14"/>
      <c r="S101" s="10"/>
    </row>
    <row r="102" spans="1:19" ht="27.6" x14ac:dyDescent="0.3">
      <c r="A102" s="13" t="s">
        <v>534</v>
      </c>
      <c r="B102" s="13" t="s">
        <v>712</v>
      </c>
      <c r="C102" s="13" t="s">
        <v>536</v>
      </c>
      <c r="D102" s="27">
        <v>3</v>
      </c>
      <c r="E102" s="13"/>
      <c r="F102" s="13"/>
      <c r="G102" s="13" t="s">
        <v>725</v>
      </c>
      <c r="H102" s="13" t="s">
        <v>138</v>
      </c>
      <c r="I102" s="13" t="s">
        <v>726</v>
      </c>
      <c r="J102" s="27"/>
      <c r="K102" s="32"/>
      <c r="L102" s="136"/>
      <c r="M102" s="15"/>
      <c r="N102" s="136"/>
      <c r="O102" s="15"/>
      <c r="P102" s="29" t="s">
        <v>34</v>
      </c>
      <c r="Q102" s="14"/>
      <c r="R102" s="14"/>
      <c r="S102" s="10"/>
    </row>
    <row r="103" spans="1:19" ht="27.6" x14ac:dyDescent="0.3">
      <c r="A103" s="13" t="s">
        <v>534</v>
      </c>
      <c r="B103" s="13" t="s">
        <v>712</v>
      </c>
      <c r="C103" s="13" t="s">
        <v>536</v>
      </c>
      <c r="D103" s="27">
        <v>3</v>
      </c>
      <c r="E103" s="13"/>
      <c r="F103" s="13"/>
      <c r="G103" s="13" t="s">
        <v>727</v>
      </c>
      <c r="H103" s="13" t="s">
        <v>140</v>
      </c>
      <c r="I103" s="13" t="s">
        <v>728</v>
      </c>
      <c r="J103" s="27">
        <v>4231483</v>
      </c>
      <c r="K103" s="32"/>
      <c r="L103" s="136"/>
      <c r="M103" s="15"/>
      <c r="N103" s="136"/>
      <c r="O103" s="15"/>
      <c r="P103" s="29" t="s">
        <v>34</v>
      </c>
      <c r="Q103" s="14" t="s">
        <v>34</v>
      </c>
      <c r="R103" s="14"/>
      <c r="S103" s="10"/>
    </row>
    <row r="104" spans="1:19" ht="27.6" x14ac:dyDescent="0.3">
      <c r="A104" s="13" t="s">
        <v>534</v>
      </c>
      <c r="B104" s="13" t="s">
        <v>712</v>
      </c>
      <c r="C104" s="13" t="s">
        <v>536</v>
      </c>
      <c r="D104" s="27">
        <v>1</v>
      </c>
      <c r="E104" s="13"/>
      <c r="F104" s="13"/>
      <c r="G104" s="13" t="s">
        <v>577</v>
      </c>
      <c r="H104" s="13" t="s">
        <v>624</v>
      </c>
      <c r="I104" s="13" t="s">
        <v>624</v>
      </c>
      <c r="J104" s="27"/>
      <c r="K104" s="32" t="s">
        <v>721</v>
      </c>
      <c r="L104" s="136"/>
      <c r="M104" s="15"/>
      <c r="N104" s="136"/>
      <c r="O104" s="15"/>
      <c r="P104" s="29" t="s">
        <v>34</v>
      </c>
      <c r="Q104" s="14" t="s">
        <v>34</v>
      </c>
      <c r="R104" s="14"/>
      <c r="S104" s="10"/>
    </row>
    <row r="105" spans="1:19" ht="27.6" x14ac:dyDescent="0.3">
      <c r="A105" s="13" t="s">
        <v>534</v>
      </c>
      <c r="B105" s="13" t="s">
        <v>712</v>
      </c>
      <c r="C105" s="13" t="s">
        <v>536</v>
      </c>
      <c r="D105" s="27">
        <v>1</v>
      </c>
      <c r="E105" s="13"/>
      <c r="F105" s="13"/>
      <c r="G105" s="13" t="s">
        <v>577</v>
      </c>
      <c r="H105" s="13" t="s">
        <v>624</v>
      </c>
      <c r="I105" s="13" t="s">
        <v>624</v>
      </c>
      <c r="J105" s="27"/>
      <c r="K105" s="32" t="s">
        <v>721</v>
      </c>
      <c r="L105" s="136"/>
      <c r="M105" s="15"/>
      <c r="N105" s="136"/>
      <c r="O105" s="15"/>
      <c r="P105" s="29" t="s">
        <v>34</v>
      </c>
      <c r="Q105" s="14" t="s">
        <v>34</v>
      </c>
      <c r="R105" s="14"/>
      <c r="S105" s="10"/>
    </row>
    <row r="106" spans="1:19" ht="27.6" x14ac:dyDescent="0.3">
      <c r="A106" s="13" t="s">
        <v>534</v>
      </c>
      <c r="B106" s="13" t="s">
        <v>712</v>
      </c>
      <c r="C106" s="13" t="s">
        <v>536</v>
      </c>
      <c r="D106" s="27">
        <v>1</v>
      </c>
      <c r="E106" s="13"/>
      <c r="F106" s="13"/>
      <c r="G106" s="13" t="s">
        <v>729</v>
      </c>
      <c r="H106" s="13" t="s">
        <v>134</v>
      </c>
      <c r="I106" s="13" t="s">
        <v>730</v>
      </c>
      <c r="J106" s="27">
        <v>10007562</v>
      </c>
      <c r="K106" s="32" t="s">
        <v>574</v>
      </c>
      <c r="L106" s="136"/>
      <c r="M106" s="15"/>
      <c r="N106" s="136"/>
      <c r="O106" s="15"/>
      <c r="P106" s="115" t="s">
        <v>34</v>
      </c>
      <c r="Q106" s="14" t="s">
        <v>34</v>
      </c>
      <c r="R106" s="14"/>
      <c r="S106" s="10"/>
    </row>
    <row r="107" spans="1:19" ht="27.6" x14ac:dyDescent="0.3">
      <c r="A107" s="13" t="s">
        <v>534</v>
      </c>
      <c r="B107" s="13" t="s">
        <v>712</v>
      </c>
      <c r="C107" s="13" t="s">
        <v>536</v>
      </c>
      <c r="D107" s="27">
        <v>1</v>
      </c>
      <c r="E107" s="13"/>
      <c r="F107" s="13"/>
      <c r="G107" s="13" t="s">
        <v>731</v>
      </c>
      <c r="H107" s="13" t="s">
        <v>138</v>
      </c>
      <c r="I107" s="13" t="s">
        <v>732</v>
      </c>
      <c r="J107" s="27"/>
      <c r="K107" s="32" t="s">
        <v>721</v>
      </c>
      <c r="L107" s="136"/>
      <c r="M107" s="15"/>
      <c r="N107" s="136"/>
      <c r="O107" s="15"/>
      <c r="P107" s="14" t="s">
        <v>34</v>
      </c>
      <c r="Q107" s="14" t="s">
        <v>34</v>
      </c>
      <c r="R107" s="14"/>
      <c r="S107" s="10"/>
    </row>
    <row r="108" spans="1:19" ht="27.6" x14ac:dyDescent="0.3">
      <c r="A108" s="13" t="s">
        <v>534</v>
      </c>
      <c r="B108" s="13" t="s">
        <v>712</v>
      </c>
      <c r="C108" s="13" t="s">
        <v>536</v>
      </c>
      <c r="D108" s="27">
        <v>1</v>
      </c>
      <c r="E108" s="13"/>
      <c r="F108" s="13"/>
      <c r="G108" s="13" t="s">
        <v>733</v>
      </c>
      <c r="H108" s="13" t="s">
        <v>138</v>
      </c>
      <c r="I108" s="13" t="s">
        <v>734</v>
      </c>
      <c r="J108" s="27">
        <v>2091538</v>
      </c>
      <c r="K108" s="32" t="s">
        <v>721</v>
      </c>
      <c r="L108" s="136"/>
      <c r="M108" s="15"/>
      <c r="N108" s="136"/>
      <c r="O108" s="15"/>
      <c r="P108" s="14" t="s">
        <v>34</v>
      </c>
      <c r="Q108" s="14" t="s">
        <v>34</v>
      </c>
      <c r="R108" s="14"/>
      <c r="S108" s="10"/>
    </row>
    <row r="109" spans="1:19" ht="27.6" x14ac:dyDescent="0.3">
      <c r="A109" s="13" t="s">
        <v>534</v>
      </c>
      <c r="B109" s="13" t="s">
        <v>712</v>
      </c>
      <c r="C109" s="13" t="s">
        <v>536</v>
      </c>
      <c r="D109" s="27">
        <v>3</v>
      </c>
      <c r="E109" s="13"/>
      <c r="F109" s="13"/>
      <c r="G109" s="13" t="s">
        <v>735</v>
      </c>
      <c r="H109" s="13" t="s">
        <v>138</v>
      </c>
      <c r="I109" s="13" t="s">
        <v>736</v>
      </c>
      <c r="J109" s="27"/>
      <c r="K109" s="32" t="s">
        <v>721</v>
      </c>
      <c r="L109" s="136"/>
      <c r="M109" s="15"/>
      <c r="N109" s="136"/>
      <c r="O109" s="15"/>
      <c r="P109" s="14" t="s">
        <v>34</v>
      </c>
      <c r="Q109" s="14" t="s">
        <v>34</v>
      </c>
      <c r="R109" s="14"/>
      <c r="S109" s="10"/>
    </row>
    <row r="110" spans="1:19" ht="27.6" x14ac:dyDescent="0.3">
      <c r="A110" s="13" t="s">
        <v>534</v>
      </c>
      <c r="B110" s="13" t="s">
        <v>712</v>
      </c>
      <c r="C110" s="13" t="s">
        <v>536</v>
      </c>
      <c r="D110" s="27">
        <v>9</v>
      </c>
      <c r="E110" s="13"/>
      <c r="F110" s="13"/>
      <c r="G110" s="13" t="s">
        <v>737</v>
      </c>
      <c r="H110" s="13" t="s">
        <v>600</v>
      </c>
      <c r="I110" s="13"/>
      <c r="J110" s="27"/>
      <c r="K110" s="32" t="s">
        <v>721</v>
      </c>
      <c r="L110" s="136"/>
      <c r="M110" s="15"/>
      <c r="N110" s="136"/>
      <c r="O110" s="15"/>
      <c r="P110" s="14" t="s">
        <v>34</v>
      </c>
      <c r="Q110" s="14"/>
      <c r="R110" s="14"/>
      <c r="S110" s="10" t="s">
        <v>738</v>
      </c>
    </row>
    <row r="111" spans="1:19" ht="27.6" x14ac:dyDescent="0.3">
      <c r="A111" s="13" t="s">
        <v>534</v>
      </c>
      <c r="B111" s="13" t="s">
        <v>712</v>
      </c>
      <c r="C111" s="13" t="s">
        <v>536</v>
      </c>
      <c r="D111" s="27">
        <v>9</v>
      </c>
      <c r="E111" s="13"/>
      <c r="F111" s="13"/>
      <c r="G111" s="13" t="s">
        <v>739</v>
      </c>
      <c r="H111" s="13" t="s">
        <v>600</v>
      </c>
      <c r="I111" s="13" t="s">
        <v>740</v>
      </c>
      <c r="J111" s="27"/>
      <c r="K111" s="32" t="s">
        <v>721</v>
      </c>
      <c r="L111" s="136"/>
      <c r="M111" s="15"/>
      <c r="N111" s="136"/>
      <c r="O111" s="15"/>
      <c r="P111" s="14" t="s">
        <v>34</v>
      </c>
      <c r="Q111" s="14"/>
      <c r="R111" s="14"/>
      <c r="S111" s="10" t="s">
        <v>738</v>
      </c>
    </row>
    <row r="112" spans="1:19" ht="27.6" x14ac:dyDescent="0.3">
      <c r="A112" s="13" t="s">
        <v>534</v>
      </c>
      <c r="B112" s="13" t="s">
        <v>712</v>
      </c>
      <c r="C112" s="13" t="s">
        <v>536</v>
      </c>
      <c r="D112" s="27">
        <v>1</v>
      </c>
      <c r="E112" s="13"/>
      <c r="F112" s="13"/>
      <c r="G112" s="13" t="s">
        <v>577</v>
      </c>
      <c r="H112" s="13" t="s">
        <v>741</v>
      </c>
      <c r="I112" s="13"/>
      <c r="J112" s="27"/>
      <c r="K112" s="32" t="s">
        <v>721</v>
      </c>
      <c r="L112" s="136"/>
      <c r="M112" s="15"/>
      <c r="N112" s="136"/>
      <c r="O112" s="15"/>
      <c r="P112" s="14" t="s">
        <v>34</v>
      </c>
      <c r="Q112" s="14" t="s">
        <v>34</v>
      </c>
      <c r="R112" s="14"/>
      <c r="S112" s="10"/>
    </row>
    <row r="113" spans="1:19" ht="27.6" x14ac:dyDescent="0.3">
      <c r="A113" s="13" t="s">
        <v>534</v>
      </c>
      <c r="B113" s="13" t="s">
        <v>712</v>
      </c>
      <c r="C113" s="13" t="s">
        <v>536</v>
      </c>
      <c r="D113" s="27">
        <v>1</v>
      </c>
      <c r="E113" s="13"/>
      <c r="F113" s="13"/>
      <c r="G113" s="13" t="s">
        <v>577</v>
      </c>
      <c r="H113" s="13" t="s">
        <v>742</v>
      </c>
      <c r="I113" s="13"/>
      <c r="J113" s="27"/>
      <c r="K113" s="32" t="s">
        <v>721</v>
      </c>
      <c r="L113" s="136"/>
      <c r="M113" s="15"/>
      <c r="N113" s="136"/>
      <c r="O113" s="15"/>
      <c r="P113" s="14" t="s">
        <v>34</v>
      </c>
      <c r="Q113" s="14" t="s">
        <v>34</v>
      </c>
      <c r="R113" s="14"/>
      <c r="S113" s="10"/>
    </row>
    <row r="114" spans="1:19" ht="27.6" x14ac:dyDescent="0.3">
      <c r="A114" s="13" t="s">
        <v>534</v>
      </c>
      <c r="B114" s="13" t="s">
        <v>712</v>
      </c>
      <c r="C114" s="13" t="s">
        <v>536</v>
      </c>
      <c r="D114" s="27">
        <v>1</v>
      </c>
      <c r="E114" s="13"/>
      <c r="F114" s="13"/>
      <c r="G114" s="13" t="s">
        <v>743</v>
      </c>
      <c r="H114" s="13" t="s">
        <v>744</v>
      </c>
      <c r="I114" s="13" t="s">
        <v>745</v>
      </c>
      <c r="J114" s="27"/>
      <c r="K114" s="32" t="s">
        <v>721</v>
      </c>
      <c r="L114" s="136"/>
      <c r="M114" s="15"/>
      <c r="N114" s="136"/>
      <c r="O114" s="15"/>
      <c r="P114" s="5" t="s">
        <v>34</v>
      </c>
      <c r="Q114" s="14"/>
      <c r="R114" s="14"/>
      <c r="S114" s="10"/>
    </row>
    <row r="115" spans="1:19" ht="27.6" x14ac:dyDescent="0.3">
      <c r="A115" s="13" t="s">
        <v>534</v>
      </c>
      <c r="B115" s="13" t="s">
        <v>712</v>
      </c>
      <c r="C115" s="13" t="s">
        <v>536</v>
      </c>
      <c r="D115" s="27">
        <v>1</v>
      </c>
      <c r="E115" s="13"/>
      <c r="F115" s="13"/>
      <c r="G115" s="13" t="s">
        <v>746</v>
      </c>
      <c r="H115" s="13" t="s">
        <v>744</v>
      </c>
      <c r="I115" s="13" t="s">
        <v>747</v>
      </c>
      <c r="J115" s="27"/>
      <c r="K115" s="32" t="s">
        <v>721</v>
      </c>
      <c r="L115" s="136"/>
      <c r="M115" s="15"/>
      <c r="N115" s="136"/>
      <c r="O115" s="15"/>
      <c r="P115" s="29" t="s">
        <v>34</v>
      </c>
      <c r="Q115" s="14"/>
      <c r="R115" s="14"/>
      <c r="S115" s="10"/>
    </row>
    <row r="116" spans="1:19" ht="27.6" x14ac:dyDescent="0.3">
      <c r="A116" s="13" t="s">
        <v>534</v>
      </c>
      <c r="B116" s="13" t="s">
        <v>712</v>
      </c>
      <c r="C116" s="13" t="s">
        <v>442</v>
      </c>
      <c r="D116" s="27">
        <v>9</v>
      </c>
      <c r="E116" s="13"/>
      <c r="F116" s="13"/>
      <c r="G116" s="13" t="s">
        <v>748</v>
      </c>
      <c r="H116" s="13" t="s">
        <v>600</v>
      </c>
      <c r="I116" s="13" t="s">
        <v>749</v>
      </c>
      <c r="J116" s="27"/>
      <c r="K116" s="32" t="s">
        <v>721</v>
      </c>
      <c r="L116" s="136"/>
      <c r="M116" s="15"/>
      <c r="N116" s="136"/>
      <c r="O116" s="15"/>
      <c r="P116" s="29" t="s">
        <v>34</v>
      </c>
      <c r="Q116" s="14"/>
      <c r="R116" s="14"/>
      <c r="S116" s="10" t="s">
        <v>738</v>
      </c>
    </row>
    <row r="117" spans="1:19" ht="27.6" x14ac:dyDescent="0.3">
      <c r="A117" s="13" t="s">
        <v>534</v>
      </c>
      <c r="B117" s="13" t="s">
        <v>712</v>
      </c>
      <c r="C117" s="13" t="s">
        <v>442</v>
      </c>
      <c r="D117" s="27">
        <v>2</v>
      </c>
      <c r="E117" s="13"/>
      <c r="F117" s="13"/>
      <c r="G117" s="13" t="s">
        <v>581</v>
      </c>
      <c r="H117" s="13" t="s">
        <v>306</v>
      </c>
      <c r="I117" s="13" t="s">
        <v>750</v>
      </c>
      <c r="J117" s="27"/>
      <c r="K117" s="32" t="s">
        <v>721</v>
      </c>
      <c r="L117" s="136"/>
      <c r="M117" s="15"/>
      <c r="N117" s="136"/>
      <c r="O117" s="15"/>
      <c r="P117" s="29" t="s">
        <v>34</v>
      </c>
      <c r="Q117" s="14"/>
      <c r="R117" s="14"/>
      <c r="S117" s="10"/>
    </row>
    <row r="118" spans="1:19" ht="27.6" x14ac:dyDescent="0.3">
      <c r="A118" s="13" t="s">
        <v>534</v>
      </c>
      <c r="B118" s="13" t="s">
        <v>712</v>
      </c>
      <c r="C118" s="13" t="s">
        <v>442</v>
      </c>
      <c r="D118" s="27">
        <v>2</v>
      </c>
      <c r="E118" s="13"/>
      <c r="F118" s="13"/>
      <c r="G118" s="13" t="s">
        <v>581</v>
      </c>
      <c r="H118" s="13" t="s">
        <v>306</v>
      </c>
      <c r="I118" s="13" t="s">
        <v>751</v>
      </c>
      <c r="J118" s="27"/>
      <c r="K118" s="32" t="s">
        <v>721</v>
      </c>
      <c r="L118" s="136"/>
      <c r="M118" s="15"/>
      <c r="N118" s="136"/>
      <c r="O118" s="15"/>
      <c r="P118" s="29" t="s">
        <v>34</v>
      </c>
      <c r="Q118" s="14"/>
      <c r="R118" s="14"/>
      <c r="S118" s="10"/>
    </row>
    <row r="119" spans="1:19" ht="27.6" x14ac:dyDescent="0.3">
      <c r="A119" s="13" t="s">
        <v>534</v>
      </c>
      <c r="B119" s="13" t="s">
        <v>712</v>
      </c>
      <c r="C119" s="13" t="s">
        <v>442</v>
      </c>
      <c r="D119" s="27">
        <v>2</v>
      </c>
      <c r="E119" s="13"/>
      <c r="F119" s="13"/>
      <c r="G119" s="13" t="s">
        <v>581</v>
      </c>
      <c r="H119" s="13" t="s">
        <v>306</v>
      </c>
      <c r="I119" s="13" t="s">
        <v>752</v>
      </c>
      <c r="J119" s="27"/>
      <c r="K119" s="32" t="s">
        <v>721</v>
      </c>
      <c r="L119" s="136"/>
      <c r="M119" s="15"/>
      <c r="N119" s="136"/>
      <c r="O119" s="15"/>
      <c r="P119" s="29" t="s">
        <v>34</v>
      </c>
      <c r="Q119" s="14"/>
      <c r="R119" s="14"/>
      <c r="S119" s="10"/>
    </row>
    <row r="120" spans="1:19" ht="27.6" x14ac:dyDescent="0.3">
      <c r="A120" s="13" t="s">
        <v>534</v>
      </c>
      <c r="B120" s="13" t="s">
        <v>712</v>
      </c>
      <c r="C120" s="13" t="s">
        <v>442</v>
      </c>
      <c r="D120" s="27">
        <v>2</v>
      </c>
      <c r="E120" s="13"/>
      <c r="F120" s="13"/>
      <c r="G120" s="13" t="s">
        <v>699</v>
      </c>
      <c r="H120" s="13" t="s">
        <v>238</v>
      </c>
      <c r="I120" s="13" t="s">
        <v>753</v>
      </c>
      <c r="J120" s="27"/>
      <c r="K120" s="32" t="s">
        <v>721</v>
      </c>
      <c r="L120" s="102"/>
      <c r="M120" s="15"/>
      <c r="N120" s="102"/>
      <c r="O120" s="15"/>
      <c r="P120" s="29" t="s">
        <v>34</v>
      </c>
      <c r="Q120" s="14"/>
      <c r="R120" s="14"/>
      <c r="S120" s="10"/>
    </row>
    <row r="121" spans="1:19" ht="27.6" x14ac:dyDescent="0.3">
      <c r="A121" s="13" t="s">
        <v>534</v>
      </c>
      <c r="B121" s="13" t="s">
        <v>712</v>
      </c>
      <c r="C121" s="13" t="s">
        <v>442</v>
      </c>
      <c r="D121" s="27">
        <v>2</v>
      </c>
      <c r="E121" s="13"/>
      <c r="F121" s="13"/>
      <c r="G121" s="13" t="s">
        <v>581</v>
      </c>
      <c r="H121" s="13" t="s">
        <v>306</v>
      </c>
      <c r="I121" s="13" t="s">
        <v>752</v>
      </c>
      <c r="J121" s="27"/>
      <c r="K121" s="32" t="s">
        <v>721</v>
      </c>
      <c r="L121" s="102"/>
      <c r="M121" s="15"/>
      <c r="N121" s="102"/>
      <c r="O121" s="15"/>
      <c r="P121" s="29" t="s">
        <v>34</v>
      </c>
      <c r="Q121" s="14"/>
      <c r="R121" s="14"/>
      <c r="S121" s="10"/>
    </row>
    <row r="122" spans="1:19" ht="27.6" x14ac:dyDescent="0.3">
      <c r="A122" s="13" t="s">
        <v>534</v>
      </c>
      <c r="B122" s="13" t="s">
        <v>712</v>
      </c>
      <c r="C122" s="13" t="s">
        <v>442</v>
      </c>
      <c r="D122" s="27">
        <v>2</v>
      </c>
      <c r="E122" s="13"/>
      <c r="F122" s="13"/>
      <c r="G122" s="13" t="s">
        <v>581</v>
      </c>
      <c r="H122" s="13" t="s">
        <v>306</v>
      </c>
      <c r="I122" s="13" t="s">
        <v>752</v>
      </c>
      <c r="J122" s="27"/>
      <c r="K122" s="32" t="s">
        <v>721</v>
      </c>
      <c r="L122" s="102"/>
      <c r="M122" s="15"/>
      <c r="N122" s="102"/>
      <c r="O122" s="15"/>
      <c r="P122" s="115" t="s">
        <v>34</v>
      </c>
      <c r="Q122" s="14"/>
      <c r="R122" s="14"/>
      <c r="S122" s="10"/>
    </row>
    <row r="123" spans="1:19" ht="27.6" x14ac:dyDescent="0.3">
      <c r="A123" s="13" t="s">
        <v>534</v>
      </c>
      <c r="B123" s="13" t="s">
        <v>712</v>
      </c>
      <c r="C123" s="13" t="s">
        <v>754</v>
      </c>
      <c r="D123" s="27">
        <v>2</v>
      </c>
      <c r="E123" s="13"/>
      <c r="F123" s="13"/>
      <c r="G123" s="13" t="s">
        <v>755</v>
      </c>
      <c r="H123" s="13" t="s">
        <v>238</v>
      </c>
      <c r="I123" s="13" t="s">
        <v>756</v>
      </c>
      <c r="J123" s="27"/>
      <c r="K123" s="32" t="s">
        <v>721</v>
      </c>
      <c r="L123" s="102"/>
      <c r="M123" s="15"/>
      <c r="N123" s="102"/>
      <c r="O123" s="15"/>
      <c r="P123" s="14" t="s">
        <v>34</v>
      </c>
      <c r="Q123" s="14"/>
      <c r="R123" s="14"/>
      <c r="S123" s="10"/>
    </row>
    <row r="124" spans="1:19" ht="27.6" x14ac:dyDescent="0.3">
      <c r="A124" s="13" t="s">
        <v>534</v>
      </c>
      <c r="B124" s="13" t="s">
        <v>712</v>
      </c>
      <c r="C124" s="13" t="s">
        <v>757</v>
      </c>
      <c r="D124" s="27">
        <v>2</v>
      </c>
      <c r="E124" s="13"/>
      <c r="F124" s="13"/>
      <c r="G124" s="13" t="s">
        <v>699</v>
      </c>
      <c r="H124" s="13" t="s">
        <v>306</v>
      </c>
      <c r="I124" s="13" t="s">
        <v>752</v>
      </c>
      <c r="J124" s="27"/>
      <c r="K124" s="32" t="s">
        <v>721</v>
      </c>
      <c r="L124" s="102"/>
      <c r="M124" s="15"/>
      <c r="N124" s="102"/>
      <c r="O124" s="15"/>
      <c r="P124" s="14" t="s">
        <v>34</v>
      </c>
      <c r="Q124" s="14"/>
      <c r="R124" s="14"/>
      <c r="S124" s="10"/>
    </row>
    <row r="125" spans="1:19" ht="27.6" x14ac:dyDescent="0.3">
      <c r="A125" s="13" t="s">
        <v>534</v>
      </c>
      <c r="B125" s="13" t="s">
        <v>712</v>
      </c>
      <c r="C125" s="13" t="s">
        <v>758</v>
      </c>
      <c r="D125" s="27">
        <v>2</v>
      </c>
      <c r="E125" s="13"/>
      <c r="F125" s="13"/>
      <c r="G125" s="13" t="s">
        <v>699</v>
      </c>
      <c r="H125" s="13" t="s">
        <v>306</v>
      </c>
      <c r="I125" s="13" t="s">
        <v>752</v>
      </c>
      <c r="J125" s="27"/>
      <c r="K125" s="32" t="s">
        <v>721</v>
      </c>
      <c r="L125" s="102"/>
      <c r="M125" s="15"/>
      <c r="N125" s="102"/>
      <c r="O125" s="15"/>
      <c r="P125" s="14" t="s">
        <v>34</v>
      </c>
      <c r="Q125" s="14"/>
      <c r="R125" s="14"/>
      <c r="S125" s="10"/>
    </row>
    <row r="126" spans="1:19" ht="27.6" x14ac:dyDescent="0.3">
      <c r="A126" s="13" t="s">
        <v>534</v>
      </c>
      <c r="B126" s="13" t="s">
        <v>712</v>
      </c>
      <c r="C126" s="13" t="s">
        <v>442</v>
      </c>
      <c r="D126" s="27">
        <v>2</v>
      </c>
      <c r="E126" s="13"/>
      <c r="F126" s="13"/>
      <c r="G126" s="13" t="s">
        <v>699</v>
      </c>
      <c r="H126" s="13" t="s">
        <v>306</v>
      </c>
      <c r="I126" s="13" t="s">
        <v>752</v>
      </c>
      <c r="J126" s="27"/>
      <c r="K126" s="32" t="s">
        <v>721</v>
      </c>
      <c r="L126" s="102"/>
      <c r="M126" s="15"/>
      <c r="N126" s="102"/>
      <c r="O126" s="15"/>
      <c r="P126" s="14" t="s">
        <v>34</v>
      </c>
      <c r="Q126" s="14"/>
      <c r="R126" s="14"/>
      <c r="S126" s="10"/>
    </row>
    <row r="127" spans="1:19" ht="27.6" x14ac:dyDescent="0.3">
      <c r="A127" s="13" t="s">
        <v>534</v>
      </c>
      <c r="B127" s="13" t="s">
        <v>712</v>
      </c>
      <c r="C127" s="13" t="s">
        <v>442</v>
      </c>
      <c r="D127" s="27">
        <v>2</v>
      </c>
      <c r="E127" s="13"/>
      <c r="F127" s="13"/>
      <c r="G127" s="13" t="s">
        <v>759</v>
      </c>
      <c r="H127" s="13" t="s">
        <v>306</v>
      </c>
      <c r="I127" s="13" t="s">
        <v>751</v>
      </c>
      <c r="J127" s="27"/>
      <c r="K127" s="32" t="s">
        <v>721</v>
      </c>
      <c r="L127" s="102"/>
      <c r="M127" s="15"/>
      <c r="N127" s="102"/>
      <c r="O127" s="15"/>
      <c r="P127" s="14" t="s">
        <v>34</v>
      </c>
      <c r="Q127" s="14"/>
      <c r="R127" s="14"/>
      <c r="S127" s="10"/>
    </row>
    <row r="128" spans="1:19" ht="27.6" x14ac:dyDescent="0.3">
      <c r="A128" s="13" t="s">
        <v>534</v>
      </c>
      <c r="B128" s="13" t="s">
        <v>712</v>
      </c>
      <c r="C128" s="13" t="s">
        <v>442</v>
      </c>
      <c r="D128" s="27">
        <v>2</v>
      </c>
      <c r="E128" s="13"/>
      <c r="F128" s="13"/>
      <c r="G128" s="13" t="s">
        <v>760</v>
      </c>
      <c r="H128" s="13" t="s">
        <v>306</v>
      </c>
      <c r="I128" s="13" t="s">
        <v>750</v>
      </c>
      <c r="J128" s="27"/>
      <c r="K128" s="32" t="s">
        <v>721</v>
      </c>
      <c r="L128" s="102"/>
      <c r="M128" s="15"/>
      <c r="N128" s="102"/>
      <c r="O128" s="15"/>
      <c r="P128" s="14" t="s">
        <v>34</v>
      </c>
      <c r="Q128" s="14"/>
      <c r="R128" s="14"/>
      <c r="S128" s="10"/>
    </row>
    <row r="129" spans="1:32" x14ac:dyDescent="0.3">
      <c r="A129" s="13" t="s">
        <v>534</v>
      </c>
      <c r="B129" s="13" t="s">
        <v>761</v>
      </c>
      <c r="C129" s="13" t="s">
        <v>762</v>
      </c>
      <c r="D129" s="27">
        <v>2</v>
      </c>
      <c r="E129" s="13"/>
      <c r="F129" s="13"/>
      <c r="G129" s="13" t="s">
        <v>660</v>
      </c>
      <c r="H129" s="13" t="s">
        <v>238</v>
      </c>
      <c r="I129" s="13" t="s">
        <v>763</v>
      </c>
      <c r="J129" s="27">
        <v>210130001</v>
      </c>
      <c r="K129" s="32" t="s">
        <v>632</v>
      </c>
      <c r="L129" s="102"/>
      <c r="M129" s="15"/>
      <c r="N129" s="102"/>
      <c r="O129" s="15"/>
      <c r="P129" s="14" t="s">
        <v>34</v>
      </c>
      <c r="Q129" s="14" t="s">
        <v>34</v>
      </c>
      <c r="R129" s="14"/>
      <c r="S129" s="10"/>
    </row>
    <row r="130" spans="1:32" x14ac:dyDescent="0.3">
      <c r="A130" s="13" t="s">
        <v>534</v>
      </c>
      <c r="B130" s="13" t="s">
        <v>761</v>
      </c>
      <c r="C130" s="13" t="s">
        <v>764</v>
      </c>
      <c r="D130" s="27">
        <v>2</v>
      </c>
      <c r="E130" s="13"/>
      <c r="F130" s="13"/>
      <c r="G130" s="13" t="s">
        <v>660</v>
      </c>
      <c r="H130" s="13" t="s">
        <v>238</v>
      </c>
      <c r="I130" s="13" t="s">
        <v>763</v>
      </c>
      <c r="J130" s="27">
        <v>210130004</v>
      </c>
      <c r="K130" s="32" t="s">
        <v>632</v>
      </c>
      <c r="L130" s="102"/>
      <c r="M130" s="15"/>
      <c r="N130" s="102"/>
      <c r="O130" s="15"/>
      <c r="P130" s="5" t="s">
        <v>34</v>
      </c>
      <c r="Q130" s="14" t="s">
        <v>34</v>
      </c>
      <c r="R130" s="14"/>
      <c r="S130" s="10"/>
    </row>
    <row r="131" spans="1:32" ht="27.6" x14ac:dyDescent="0.3">
      <c r="A131" s="13" t="s">
        <v>534</v>
      </c>
      <c r="B131" s="13" t="s">
        <v>761</v>
      </c>
      <c r="C131" s="13" t="s">
        <v>765</v>
      </c>
      <c r="D131" s="27">
        <v>2</v>
      </c>
      <c r="E131" s="13"/>
      <c r="F131" s="13"/>
      <c r="G131" s="13" t="s">
        <v>660</v>
      </c>
      <c r="H131" s="13" t="s">
        <v>238</v>
      </c>
      <c r="I131" s="13" t="s">
        <v>763</v>
      </c>
      <c r="J131" s="27">
        <v>309130002</v>
      </c>
      <c r="K131" s="32" t="s">
        <v>632</v>
      </c>
      <c r="L131" s="102"/>
      <c r="M131" s="15"/>
      <c r="N131" s="102"/>
      <c r="O131" s="15"/>
      <c r="P131" s="29" t="s">
        <v>34</v>
      </c>
      <c r="Q131" s="14" t="s">
        <v>34</v>
      </c>
      <c r="R131" s="14"/>
      <c r="S131" s="10"/>
    </row>
    <row r="132" spans="1:32" ht="27.6" x14ac:dyDescent="0.3">
      <c r="A132" s="13" t="s">
        <v>534</v>
      </c>
      <c r="B132" s="13" t="s">
        <v>761</v>
      </c>
      <c r="C132" s="13" t="s">
        <v>765</v>
      </c>
      <c r="D132" s="27">
        <v>2</v>
      </c>
      <c r="E132" s="13"/>
      <c r="F132" s="13"/>
      <c r="G132" s="13" t="s">
        <v>660</v>
      </c>
      <c r="H132" s="13" t="s">
        <v>238</v>
      </c>
      <c r="I132" s="13" t="s">
        <v>766</v>
      </c>
      <c r="J132" s="27">
        <v>510130041</v>
      </c>
      <c r="K132" s="32" t="s">
        <v>632</v>
      </c>
      <c r="L132" s="136"/>
      <c r="M132" s="15"/>
      <c r="N132" s="136"/>
      <c r="O132" s="15"/>
      <c r="P132" s="29" t="s">
        <v>34</v>
      </c>
      <c r="Q132" s="14" t="s">
        <v>34</v>
      </c>
      <c r="R132" s="14"/>
      <c r="S132" s="10"/>
    </row>
    <row r="133" spans="1:32" x14ac:dyDescent="0.3">
      <c r="A133" s="13" t="s">
        <v>534</v>
      </c>
      <c r="B133" s="13" t="s">
        <v>761</v>
      </c>
      <c r="C133" s="13" t="s">
        <v>767</v>
      </c>
      <c r="D133" s="27">
        <v>2</v>
      </c>
      <c r="E133" s="13"/>
      <c r="F133" s="13"/>
      <c r="G133" s="13" t="s">
        <v>768</v>
      </c>
      <c r="H133" s="13" t="s">
        <v>325</v>
      </c>
      <c r="I133" s="13" t="s">
        <v>769</v>
      </c>
      <c r="J133" s="27"/>
      <c r="K133" s="32" t="s">
        <v>632</v>
      </c>
      <c r="L133" s="136"/>
      <c r="M133" s="15"/>
      <c r="N133" s="136"/>
      <c r="O133" s="15"/>
      <c r="P133" s="29" t="s">
        <v>34</v>
      </c>
      <c r="Q133" s="14"/>
      <c r="R133" s="14"/>
      <c r="S133" s="87"/>
      <c r="T133" s="12"/>
      <c r="U133" s="143"/>
      <c r="V133" s="144"/>
      <c r="W133" s="145"/>
      <c r="X133" s="88"/>
      <c r="Y133" s="88"/>
      <c r="Z133" s="88"/>
      <c r="AA133" s="88"/>
      <c r="AB133" s="146"/>
      <c r="AC133" s="88"/>
      <c r="AD133" s="88"/>
      <c r="AE133" s="88"/>
      <c r="AF133" s="6"/>
    </row>
    <row r="134" spans="1:32" ht="27.6" x14ac:dyDescent="0.3">
      <c r="A134" s="13" t="s">
        <v>534</v>
      </c>
      <c r="B134" s="13" t="s">
        <v>761</v>
      </c>
      <c r="C134" s="13" t="s">
        <v>770</v>
      </c>
      <c r="D134" s="27">
        <v>1</v>
      </c>
      <c r="E134" s="13"/>
      <c r="F134" s="13"/>
      <c r="G134" s="13" t="s">
        <v>771</v>
      </c>
      <c r="H134" s="13" t="s">
        <v>140</v>
      </c>
      <c r="I134" s="13" t="s">
        <v>772</v>
      </c>
      <c r="J134" s="27" t="s">
        <v>773</v>
      </c>
      <c r="K134" s="32" t="s">
        <v>632</v>
      </c>
      <c r="L134" s="136"/>
      <c r="M134" s="15"/>
      <c r="N134" s="136"/>
      <c r="O134" s="15"/>
      <c r="P134" s="29" t="s">
        <v>34</v>
      </c>
      <c r="Q134" s="14" t="s">
        <v>34</v>
      </c>
      <c r="R134" s="14"/>
      <c r="S134" s="10"/>
    </row>
    <row r="135" spans="1:32" ht="27.6" x14ac:dyDescent="0.3">
      <c r="A135" s="13" t="s">
        <v>534</v>
      </c>
      <c r="B135" s="13" t="s">
        <v>761</v>
      </c>
      <c r="C135" s="58" t="s">
        <v>770</v>
      </c>
      <c r="D135" s="63">
        <v>1</v>
      </c>
      <c r="E135" s="58"/>
      <c r="F135" s="58"/>
      <c r="G135" s="58" t="s">
        <v>774</v>
      </c>
      <c r="H135" s="13" t="s">
        <v>140</v>
      </c>
      <c r="I135" s="13" t="s">
        <v>775</v>
      </c>
      <c r="J135" s="27" t="s">
        <v>776</v>
      </c>
      <c r="K135" s="32" t="s">
        <v>632</v>
      </c>
      <c r="L135" s="136"/>
      <c r="M135" s="15"/>
      <c r="N135" s="136"/>
      <c r="O135" s="15"/>
      <c r="P135" s="29" t="s">
        <v>34</v>
      </c>
      <c r="Q135" s="14" t="s">
        <v>34</v>
      </c>
      <c r="R135" s="14"/>
      <c r="S135" s="10"/>
    </row>
    <row r="136" spans="1:32" ht="27.6" x14ac:dyDescent="0.3">
      <c r="A136" s="13" t="s">
        <v>534</v>
      </c>
      <c r="B136" s="13" t="s">
        <v>761</v>
      </c>
      <c r="C136" s="58" t="s">
        <v>770</v>
      </c>
      <c r="D136" s="63">
        <v>3</v>
      </c>
      <c r="E136" s="58"/>
      <c r="F136" s="58"/>
      <c r="G136" s="58" t="s">
        <v>777</v>
      </c>
      <c r="H136" s="13" t="s">
        <v>140</v>
      </c>
      <c r="I136" s="13" t="s">
        <v>778</v>
      </c>
      <c r="J136" s="27" t="s">
        <v>779</v>
      </c>
      <c r="K136" s="32" t="s">
        <v>632</v>
      </c>
      <c r="L136" s="136"/>
      <c r="M136" s="15"/>
      <c r="N136" s="136"/>
      <c r="O136" s="15"/>
      <c r="P136" s="29" t="s">
        <v>34</v>
      </c>
      <c r="Q136" s="14" t="s">
        <v>34</v>
      </c>
      <c r="R136" s="14"/>
      <c r="S136" s="10"/>
    </row>
    <row r="137" spans="1:32" x14ac:dyDescent="0.3">
      <c r="A137" s="13" t="s">
        <v>534</v>
      </c>
      <c r="B137" s="13" t="s">
        <v>761</v>
      </c>
      <c r="C137" s="58" t="s">
        <v>770</v>
      </c>
      <c r="D137" s="63">
        <v>3</v>
      </c>
      <c r="E137" s="58"/>
      <c r="F137" s="58"/>
      <c r="G137" s="58" t="s">
        <v>780</v>
      </c>
      <c r="H137" s="13" t="s">
        <v>140</v>
      </c>
      <c r="I137" s="13" t="s">
        <v>781</v>
      </c>
      <c r="J137" s="27">
        <v>22072749</v>
      </c>
      <c r="K137" s="32"/>
      <c r="L137" s="136"/>
      <c r="M137" s="15"/>
      <c r="N137" s="136"/>
      <c r="O137" s="15"/>
      <c r="P137" s="29" t="s">
        <v>34</v>
      </c>
      <c r="Q137" s="14" t="s">
        <v>34</v>
      </c>
      <c r="R137" s="14"/>
      <c r="S137" s="10"/>
    </row>
    <row r="138" spans="1:32" x14ac:dyDescent="0.3">
      <c r="A138" s="13" t="s">
        <v>534</v>
      </c>
      <c r="B138" s="13" t="s">
        <v>761</v>
      </c>
      <c r="C138" s="58" t="s">
        <v>770</v>
      </c>
      <c r="D138" s="63">
        <v>3</v>
      </c>
      <c r="E138" s="58"/>
      <c r="F138" s="58"/>
      <c r="G138" s="58" t="s">
        <v>780</v>
      </c>
      <c r="H138" s="13" t="s">
        <v>140</v>
      </c>
      <c r="I138" s="13" t="s">
        <v>781</v>
      </c>
      <c r="J138" s="27"/>
      <c r="K138" s="32"/>
      <c r="L138" s="136"/>
      <c r="M138" s="15"/>
      <c r="N138" s="136"/>
      <c r="O138" s="15"/>
      <c r="P138" s="115" t="s">
        <v>34</v>
      </c>
      <c r="Q138" s="14" t="s">
        <v>34</v>
      </c>
      <c r="R138" s="14"/>
      <c r="S138" s="10"/>
    </row>
    <row r="139" spans="1:32" ht="27.6" x14ac:dyDescent="0.3">
      <c r="A139" s="13" t="s">
        <v>534</v>
      </c>
      <c r="B139" s="13" t="s">
        <v>761</v>
      </c>
      <c r="C139" s="58" t="s">
        <v>770</v>
      </c>
      <c r="D139" s="63">
        <v>2</v>
      </c>
      <c r="E139" s="58"/>
      <c r="F139" s="58"/>
      <c r="G139" s="58" t="s">
        <v>782</v>
      </c>
      <c r="H139" s="13" t="s">
        <v>140</v>
      </c>
      <c r="I139" s="13" t="s">
        <v>783</v>
      </c>
      <c r="J139" s="27" t="s">
        <v>784</v>
      </c>
      <c r="K139" s="32" t="s">
        <v>632</v>
      </c>
      <c r="L139" s="136"/>
      <c r="M139" s="15"/>
      <c r="N139" s="136"/>
      <c r="O139" s="15"/>
      <c r="P139" s="14" t="s">
        <v>34</v>
      </c>
      <c r="Q139" s="14" t="s">
        <v>34</v>
      </c>
      <c r="R139" s="14"/>
      <c r="S139" s="10"/>
    </row>
    <row r="140" spans="1:32" ht="27.6" x14ac:dyDescent="0.3">
      <c r="A140" s="13" t="s">
        <v>534</v>
      </c>
      <c r="B140" s="13" t="s">
        <v>761</v>
      </c>
      <c r="C140" s="58" t="s">
        <v>770</v>
      </c>
      <c r="D140" s="63">
        <v>1</v>
      </c>
      <c r="E140" s="58"/>
      <c r="F140" s="58"/>
      <c r="G140" s="58" t="s">
        <v>577</v>
      </c>
      <c r="H140" s="13" t="s">
        <v>303</v>
      </c>
      <c r="I140" s="13" t="s">
        <v>785</v>
      </c>
      <c r="J140" s="27" t="s">
        <v>786</v>
      </c>
      <c r="K140" s="32" t="s">
        <v>632</v>
      </c>
      <c r="L140" s="136"/>
      <c r="M140" s="15"/>
      <c r="N140" s="136"/>
      <c r="O140" s="15"/>
      <c r="P140" s="14" t="s">
        <v>34</v>
      </c>
      <c r="Q140" s="14"/>
      <c r="R140" s="14"/>
      <c r="S140" s="10"/>
    </row>
    <row r="141" spans="1:32" x14ac:dyDescent="0.3">
      <c r="A141" s="13" t="s">
        <v>534</v>
      </c>
      <c r="B141" s="13" t="s">
        <v>761</v>
      </c>
      <c r="C141" s="58" t="s">
        <v>770</v>
      </c>
      <c r="D141" s="63">
        <v>9</v>
      </c>
      <c r="E141" s="58"/>
      <c r="F141" s="58"/>
      <c r="G141" s="58" t="s">
        <v>787</v>
      </c>
      <c r="H141" s="13" t="s">
        <v>788</v>
      </c>
      <c r="I141" s="13" t="s">
        <v>789</v>
      </c>
      <c r="J141" s="27"/>
      <c r="K141" s="32" t="s">
        <v>632</v>
      </c>
      <c r="L141" s="136"/>
      <c r="M141" s="15"/>
      <c r="N141" s="136"/>
      <c r="O141" s="15"/>
      <c r="P141" s="14" t="s">
        <v>34</v>
      </c>
      <c r="Q141" s="14"/>
      <c r="R141" s="14"/>
      <c r="S141" s="10"/>
    </row>
    <row r="142" spans="1:32" x14ac:dyDescent="0.3">
      <c r="A142" s="13" t="s">
        <v>534</v>
      </c>
      <c r="B142" s="13" t="s">
        <v>761</v>
      </c>
      <c r="C142" s="58" t="s">
        <v>770</v>
      </c>
      <c r="D142" s="63">
        <v>9</v>
      </c>
      <c r="E142" s="58"/>
      <c r="F142" s="58"/>
      <c r="G142" s="58" t="s">
        <v>790</v>
      </c>
      <c r="H142" s="13" t="s">
        <v>788</v>
      </c>
      <c r="I142" s="13" t="s">
        <v>791</v>
      </c>
      <c r="J142" s="147">
        <v>3600058423186110</v>
      </c>
      <c r="K142" s="32" t="s">
        <v>632</v>
      </c>
      <c r="L142" s="136"/>
      <c r="M142" s="15"/>
      <c r="N142" s="136"/>
      <c r="O142" s="15"/>
      <c r="P142" s="14" t="s">
        <v>34</v>
      </c>
      <c r="Q142" s="14"/>
      <c r="R142" s="14"/>
      <c r="S142" s="10"/>
    </row>
    <row r="143" spans="1:32" x14ac:dyDescent="0.3">
      <c r="A143" s="13" t="s">
        <v>534</v>
      </c>
      <c r="B143" s="13" t="s">
        <v>761</v>
      </c>
      <c r="C143" s="58" t="s">
        <v>770</v>
      </c>
      <c r="D143" s="63">
        <v>3</v>
      </c>
      <c r="E143" s="58"/>
      <c r="F143" s="58"/>
      <c r="G143" s="58" t="s">
        <v>792</v>
      </c>
      <c r="H143" s="13" t="s">
        <v>788</v>
      </c>
      <c r="I143" s="13" t="s">
        <v>793</v>
      </c>
      <c r="J143" s="27">
        <v>132029</v>
      </c>
      <c r="K143" s="32" t="s">
        <v>632</v>
      </c>
      <c r="L143" s="136"/>
      <c r="M143" s="15"/>
      <c r="N143" s="136"/>
      <c r="O143" s="15"/>
      <c r="P143" s="14" t="s">
        <v>34</v>
      </c>
      <c r="Q143" s="14"/>
      <c r="R143" s="14"/>
      <c r="S143" s="10"/>
    </row>
    <row r="144" spans="1:32" x14ac:dyDescent="0.3">
      <c r="A144" s="13" t="s">
        <v>534</v>
      </c>
      <c r="B144" s="13" t="s">
        <v>761</v>
      </c>
      <c r="C144" s="58" t="s">
        <v>770</v>
      </c>
      <c r="D144" s="63">
        <v>3</v>
      </c>
      <c r="E144" s="58"/>
      <c r="F144" s="58"/>
      <c r="G144" s="58" t="s">
        <v>794</v>
      </c>
      <c r="H144" s="13" t="s">
        <v>795</v>
      </c>
      <c r="I144" s="13" t="s">
        <v>796</v>
      </c>
      <c r="J144" s="27">
        <v>9328</v>
      </c>
      <c r="K144" s="32"/>
      <c r="L144" s="136"/>
      <c r="M144" s="15"/>
      <c r="N144" s="136"/>
      <c r="O144" s="15"/>
      <c r="P144" s="14" t="s">
        <v>34</v>
      </c>
      <c r="Q144" s="14"/>
      <c r="R144" s="14"/>
      <c r="S144" s="10"/>
    </row>
    <row r="145" spans="1:19" x14ac:dyDescent="0.3">
      <c r="A145" s="13" t="s">
        <v>534</v>
      </c>
      <c r="B145" s="13" t="s">
        <v>761</v>
      </c>
      <c r="C145" s="58" t="s">
        <v>770</v>
      </c>
      <c r="D145" s="63">
        <v>3</v>
      </c>
      <c r="E145" s="58"/>
      <c r="F145" s="58"/>
      <c r="G145" s="58" t="s">
        <v>797</v>
      </c>
      <c r="H145" s="13" t="s">
        <v>798</v>
      </c>
      <c r="I145" s="13" t="s">
        <v>799</v>
      </c>
      <c r="J145" s="27"/>
      <c r="K145" s="32" t="s">
        <v>632</v>
      </c>
      <c r="L145" s="136"/>
      <c r="M145" s="15"/>
      <c r="N145" s="136"/>
      <c r="O145" s="15"/>
      <c r="P145" s="14" t="s">
        <v>34</v>
      </c>
      <c r="Q145" s="14"/>
      <c r="R145" s="14"/>
      <c r="S145" s="10"/>
    </row>
    <row r="146" spans="1:19" x14ac:dyDescent="0.3">
      <c r="A146" s="13" t="s">
        <v>534</v>
      </c>
      <c r="B146" s="13" t="s">
        <v>761</v>
      </c>
      <c r="C146" s="58" t="s">
        <v>770</v>
      </c>
      <c r="D146" s="63">
        <v>3</v>
      </c>
      <c r="E146" s="58"/>
      <c r="F146" s="58"/>
      <c r="G146" s="58" t="s">
        <v>800</v>
      </c>
      <c r="H146" s="13" t="s">
        <v>801</v>
      </c>
      <c r="I146" s="13" t="s">
        <v>802</v>
      </c>
      <c r="J146" s="27"/>
      <c r="K146" s="32" t="s">
        <v>632</v>
      </c>
      <c r="L146" s="136"/>
      <c r="M146" s="15"/>
      <c r="N146" s="136"/>
      <c r="O146" s="15"/>
      <c r="P146" s="5" t="s">
        <v>34</v>
      </c>
      <c r="Q146" s="14" t="s">
        <v>34</v>
      </c>
      <c r="R146" s="14"/>
      <c r="S146" s="10"/>
    </row>
    <row r="147" spans="1:19" ht="27.6" x14ac:dyDescent="0.3">
      <c r="A147" s="13" t="s">
        <v>534</v>
      </c>
      <c r="B147" s="13" t="s">
        <v>761</v>
      </c>
      <c r="C147" s="58" t="s">
        <v>770</v>
      </c>
      <c r="D147" s="63">
        <v>9</v>
      </c>
      <c r="E147" s="58"/>
      <c r="F147" s="58"/>
      <c r="G147" s="58" t="s">
        <v>803</v>
      </c>
      <c r="H147" s="13" t="s">
        <v>804</v>
      </c>
      <c r="I147" s="13" t="s">
        <v>805</v>
      </c>
      <c r="J147" s="27" t="s">
        <v>806</v>
      </c>
      <c r="K147" s="32" t="s">
        <v>632</v>
      </c>
      <c r="L147" s="136"/>
      <c r="M147" s="15"/>
      <c r="N147" s="136"/>
      <c r="O147" s="15"/>
      <c r="P147" s="29" t="s">
        <v>34</v>
      </c>
      <c r="Q147" s="14"/>
      <c r="R147" s="14"/>
      <c r="S147" s="10"/>
    </row>
    <row r="148" spans="1:19" ht="27.6" x14ac:dyDescent="0.3">
      <c r="A148" s="13" t="s">
        <v>534</v>
      </c>
      <c r="B148" s="13" t="s">
        <v>761</v>
      </c>
      <c r="C148" s="58" t="s">
        <v>442</v>
      </c>
      <c r="D148" s="63">
        <v>9</v>
      </c>
      <c r="E148" s="58"/>
      <c r="F148" s="58"/>
      <c r="G148" s="58" t="s">
        <v>807</v>
      </c>
      <c r="H148" s="13" t="s">
        <v>238</v>
      </c>
      <c r="I148" s="13" t="s">
        <v>808</v>
      </c>
      <c r="J148" s="147">
        <v>7.7010641103544608E+16</v>
      </c>
      <c r="K148" s="32" t="s">
        <v>632</v>
      </c>
      <c r="L148" s="136"/>
      <c r="M148" s="15"/>
      <c r="N148" s="136"/>
      <c r="O148" s="15"/>
      <c r="P148" s="29" t="s">
        <v>34</v>
      </c>
      <c r="Q148" s="14"/>
      <c r="R148" s="14"/>
      <c r="S148" s="10"/>
    </row>
    <row r="149" spans="1:19" x14ac:dyDescent="0.3">
      <c r="A149" s="13" t="s">
        <v>534</v>
      </c>
      <c r="B149" s="13" t="s">
        <v>809</v>
      </c>
      <c r="C149" s="58" t="s">
        <v>810</v>
      </c>
      <c r="D149" s="63">
        <v>1</v>
      </c>
      <c r="E149" s="58"/>
      <c r="F149" s="58"/>
      <c r="G149" s="58" t="s">
        <v>811</v>
      </c>
      <c r="H149" s="13" t="s">
        <v>138</v>
      </c>
      <c r="I149" s="13" t="s">
        <v>812</v>
      </c>
      <c r="J149" s="27"/>
      <c r="K149" s="32" t="s">
        <v>617</v>
      </c>
      <c r="L149" s="136"/>
      <c r="M149" s="15"/>
      <c r="N149" s="136"/>
      <c r="O149" s="15"/>
      <c r="P149" s="29" t="s">
        <v>34</v>
      </c>
      <c r="Q149" s="14" t="s">
        <v>34</v>
      </c>
      <c r="R149" s="14"/>
      <c r="S149" s="10"/>
    </row>
    <row r="150" spans="1:19" x14ac:dyDescent="0.3">
      <c r="A150" s="13" t="s">
        <v>534</v>
      </c>
      <c r="B150" s="13" t="s">
        <v>809</v>
      </c>
      <c r="C150" s="13" t="s">
        <v>810</v>
      </c>
      <c r="D150" s="27">
        <v>1</v>
      </c>
      <c r="E150" s="13"/>
      <c r="F150" s="13"/>
      <c r="G150" s="13" t="s">
        <v>813</v>
      </c>
      <c r="H150" s="13" t="s">
        <v>138</v>
      </c>
      <c r="I150" s="13" t="s">
        <v>814</v>
      </c>
      <c r="J150" s="27"/>
      <c r="K150" s="32" t="s">
        <v>648</v>
      </c>
      <c r="L150" s="136"/>
      <c r="M150" s="15"/>
      <c r="N150" s="136"/>
      <c r="O150" s="15"/>
      <c r="P150" s="29" t="s">
        <v>34</v>
      </c>
      <c r="Q150" s="14" t="s">
        <v>34</v>
      </c>
      <c r="R150" s="14"/>
      <c r="S150" s="10"/>
    </row>
    <row r="151" spans="1:19" x14ac:dyDescent="0.3">
      <c r="A151" s="13" t="s">
        <v>534</v>
      </c>
      <c r="B151" s="13" t="s">
        <v>809</v>
      </c>
      <c r="C151" s="13" t="s">
        <v>810</v>
      </c>
      <c r="D151" s="27">
        <v>1</v>
      </c>
      <c r="E151" s="13"/>
      <c r="F151" s="13"/>
      <c r="G151" s="13" t="s">
        <v>815</v>
      </c>
      <c r="H151" s="13" t="s">
        <v>138</v>
      </c>
      <c r="I151" s="13" t="s">
        <v>651</v>
      </c>
      <c r="J151" s="27"/>
      <c r="K151" s="32" t="s">
        <v>816</v>
      </c>
      <c r="L151" s="136"/>
      <c r="M151" s="15"/>
      <c r="N151" s="136"/>
      <c r="O151" s="15"/>
      <c r="P151" s="29" t="s">
        <v>34</v>
      </c>
      <c r="Q151" s="14" t="s">
        <v>34</v>
      </c>
      <c r="R151" s="14"/>
      <c r="S151" s="10"/>
    </row>
    <row r="152" spans="1:19" x14ac:dyDescent="0.3">
      <c r="A152" s="13" t="s">
        <v>534</v>
      </c>
      <c r="B152" s="13" t="s">
        <v>809</v>
      </c>
      <c r="C152" s="13" t="s">
        <v>810</v>
      </c>
      <c r="D152" s="27">
        <v>1</v>
      </c>
      <c r="E152" s="13"/>
      <c r="F152" s="13"/>
      <c r="G152" s="13" t="s">
        <v>817</v>
      </c>
      <c r="H152" s="13" t="s">
        <v>138</v>
      </c>
      <c r="I152" s="13" t="s">
        <v>818</v>
      </c>
      <c r="J152" s="27"/>
      <c r="K152" s="32" t="s">
        <v>648</v>
      </c>
      <c r="L152" s="136"/>
      <c r="M152" s="15"/>
      <c r="N152" s="136"/>
      <c r="O152" s="15"/>
      <c r="P152" s="29" t="s">
        <v>34</v>
      </c>
      <c r="Q152" s="14" t="s">
        <v>34</v>
      </c>
      <c r="R152" s="14"/>
      <c r="S152" s="10"/>
    </row>
    <row r="153" spans="1:19" x14ac:dyDescent="0.3">
      <c r="A153" s="13" t="s">
        <v>534</v>
      </c>
      <c r="B153" s="13" t="s">
        <v>809</v>
      </c>
      <c r="C153" s="13" t="s">
        <v>810</v>
      </c>
      <c r="D153" s="27">
        <v>1</v>
      </c>
      <c r="E153" s="13"/>
      <c r="F153" s="13"/>
      <c r="G153" s="13" t="s">
        <v>819</v>
      </c>
      <c r="H153" s="13" t="s">
        <v>140</v>
      </c>
      <c r="I153" s="13" t="s">
        <v>820</v>
      </c>
      <c r="J153" s="27" t="s">
        <v>616</v>
      </c>
      <c r="K153" s="32" t="s">
        <v>617</v>
      </c>
      <c r="L153" s="136"/>
      <c r="M153" s="15"/>
      <c r="N153" s="136"/>
      <c r="O153" s="15"/>
      <c r="P153" s="29" t="s">
        <v>34</v>
      </c>
      <c r="Q153" s="14" t="s">
        <v>34</v>
      </c>
      <c r="R153" s="14"/>
      <c r="S153" s="10"/>
    </row>
    <row r="154" spans="1:19" x14ac:dyDescent="0.3">
      <c r="A154" s="13" t="s">
        <v>534</v>
      </c>
      <c r="B154" s="13" t="s">
        <v>809</v>
      </c>
      <c r="C154" s="13" t="s">
        <v>810</v>
      </c>
      <c r="D154" s="27">
        <v>1</v>
      </c>
      <c r="E154" s="13"/>
      <c r="F154" s="13"/>
      <c r="G154" s="13" t="s">
        <v>821</v>
      </c>
      <c r="H154" s="13" t="s">
        <v>140</v>
      </c>
      <c r="I154" s="13" t="s">
        <v>820</v>
      </c>
      <c r="J154" s="27" t="s">
        <v>822</v>
      </c>
      <c r="K154" s="32" t="s">
        <v>559</v>
      </c>
      <c r="L154" s="136"/>
      <c r="M154" s="15"/>
      <c r="N154" s="136"/>
      <c r="O154" s="15"/>
      <c r="P154" s="115" t="s">
        <v>34</v>
      </c>
      <c r="Q154" s="14" t="s">
        <v>34</v>
      </c>
      <c r="R154" s="14"/>
      <c r="S154" s="10"/>
    </row>
    <row r="155" spans="1:19" x14ac:dyDescent="0.3">
      <c r="A155" s="13" t="s">
        <v>534</v>
      </c>
      <c r="B155" s="13" t="s">
        <v>809</v>
      </c>
      <c r="C155" s="13" t="s">
        <v>810</v>
      </c>
      <c r="D155" s="27">
        <v>1</v>
      </c>
      <c r="E155" s="13"/>
      <c r="F155" s="13"/>
      <c r="G155" s="13" t="s">
        <v>823</v>
      </c>
      <c r="H155" s="13" t="s">
        <v>140</v>
      </c>
      <c r="I155" s="13" t="s">
        <v>824</v>
      </c>
      <c r="J155" s="27">
        <v>2114115</v>
      </c>
      <c r="K155" s="32" t="s">
        <v>816</v>
      </c>
      <c r="L155" s="136"/>
      <c r="M155" s="15"/>
      <c r="N155" s="136"/>
      <c r="O155" s="15"/>
      <c r="P155" s="14" t="s">
        <v>34</v>
      </c>
      <c r="Q155" s="14" t="s">
        <v>34</v>
      </c>
      <c r="R155" s="14"/>
      <c r="S155" s="10"/>
    </row>
    <row r="156" spans="1:19" x14ac:dyDescent="0.3">
      <c r="A156" s="13" t="s">
        <v>534</v>
      </c>
      <c r="B156" s="13" t="s">
        <v>809</v>
      </c>
      <c r="C156" s="13" t="s">
        <v>810</v>
      </c>
      <c r="D156" s="27">
        <v>3</v>
      </c>
      <c r="E156" s="13"/>
      <c r="F156" s="13"/>
      <c r="G156" s="13" t="s">
        <v>655</v>
      </c>
      <c r="H156" s="13" t="s">
        <v>656</v>
      </c>
      <c r="I156" s="13" t="s">
        <v>825</v>
      </c>
      <c r="J156" s="27"/>
      <c r="K156" s="32" t="s">
        <v>648</v>
      </c>
      <c r="L156" s="136"/>
      <c r="M156" s="15"/>
      <c r="N156" s="136"/>
      <c r="O156" s="15"/>
      <c r="P156" s="14" t="s">
        <v>34</v>
      </c>
      <c r="Q156" s="14" t="s">
        <v>34</v>
      </c>
      <c r="R156" s="14"/>
      <c r="S156" s="10"/>
    </row>
    <row r="157" spans="1:19" x14ac:dyDescent="0.3">
      <c r="A157" s="13" t="s">
        <v>534</v>
      </c>
      <c r="B157" s="13" t="s">
        <v>809</v>
      </c>
      <c r="C157" s="13" t="s">
        <v>826</v>
      </c>
      <c r="D157" s="27">
        <v>1</v>
      </c>
      <c r="E157" s="13"/>
      <c r="F157" s="13"/>
      <c r="G157" s="13" t="s">
        <v>557</v>
      </c>
      <c r="H157" s="13" t="s">
        <v>138</v>
      </c>
      <c r="I157" s="13" t="s">
        <v>651</v>
      </c>
      <c r="J157" s="27"/>
      <c r="K157" s="32" t="s">
        <v>648</v>
      </c>
      <c r="L157" s="136"/>
      <c r="M157" s="15"/>
      <c r="N157" s="136"/>
      <c r="O157" s="15"/>
      <c r="P157" s="14" t="s">
        <v>34</v>
      </c>
      <c r="Q157" s="14" t="s">
        <v>34</v>
      </c>
      <c r="R157" s="14"/>
      <c r="S157" s="10"/>
    </row>
    <row r="158" spans="1:19" x14ac:dyDescent="0.3">
      <c r="A158" s="13" t="s">
        <v>534</v>
      </c>
      <c r="B158" s="13" t="s">
        <v>809</v>
      </c>
      <c r="C158" s="13" t="s">
        <v>826</v>
      </c>
      <c r="D158" s="27">
        <v>1</v>
      </c>
      <c r="E158" s="13"/>
      <c r="F158" s="13"/>
      <c r="G158" s="13" t="s">
        <v>560</v>
      </c>
      <c r="H158" s="13" t="s">
        <v>138</v>
      </c>
      <c r="I158" s="13" t="s">
        <v>827</v>
      </c>
      <c r="J158" s="27"/>
      <c r="K158" s="32" t="s">
        <v>648</v>
      </c>
      <c r="L158" s="136"/>
      <c r="M158" s="15"/>
      <c r="N158" s="136"/>
      <c r="O158" s="15"/>
      <c r="P158" s="14" t="s">
        <v>34</v>
      </c>
      <c r="Q158" s="14" t="s">
        <v>34</v>
      </c>
      <c r="R158" s="14"/>
      <c r="S158" s="10"/>
    </row>
    <row r="159" spans="1:19" x14ac:dyDescent="0.3">
      <c r="A159" s="13" t="s">
        <v>534</v>
      </c>
      <c r="B159" s="13" t="s">
        <v>809</v>
      </c>
      <c r="C159" s="13" t="s">
        <v>826</v>
      </c>
      <c r="D159" s="27">
        <v>1</v>
      </c>
      <c r="E159" s="13"/>
      <c r="F159" s="13"/>
      <c r="G159" s="13" t="s">
        <v>828</v>
      </c>
      <c r="H159" s="13" t="s">
        <v>138</v>
      </c>
      <c r="I159" s="13" t="s">
        <v>651</v>
      </c>
      <c r="J159" s="27"/>
      <c r="K159" s="32" t="s">
        <v>648</v>
      </c>
      <c r="L159" s="136"/>
      <c r="M159" s="15"/>
      <c r="N159" s="136"/>
      <c r="O159" s="15"/>
      <c r="P159" s="14" t="s">
        <v>34</v>
      </c>
      <c r="Q159" s="14" t="s">
        <v>34</v>
      </c>
      <c r="R159" s="14"/>
      <c r="S159" s="10"/>
    </row>
    <row r="160" spans="1:19" x14ac:dyDescent="0.3">
      <c r="A160" s="13" t="s">
        <v>534</v>
      </c>
      <c r="B160" s="13" t="s">
        <v>809</v>
      </c>
      <c r="C160" s="13" t="s">
        <v>826</v>
      </c>
      <c r="D160" s="27">
        <v>1</v>
      </c>
      <c r="E160" s="13"/>
      <c r="F160" s="13"/>
      <c r="G160" s="13" t="s">
        <v>829</v>
      </c>
      <c r="H160" s="13" t="s">
        <v>138</v>
      </c>
      <c r="I160" s="13" t="s">
        <v>651</v>
      </c>
      <c r="J160" s="27"/>
      <c r="K160" s="32" t="s">
        <v>648</v>
      </c>
      <c r="L160" s="136"/>
      <c r="M160" s="15"/>
      <c r="N160" s="136"/>
      <c r="O160" s="15"/>
      <c r="P160" s="14" t="s">
        <v>34</v>
      </c>
      <c r="Q160" s="14" t="s">
        <v>34</v>
      </c>
      <c r="R160" s="14"/>
      <c r="S160" s="10"/>
    </row>
    <row r="161" spans="1:19" x14ac:dyDescent="0.3">
      <c r="A161" s="13" t="s">
        <v>534</v>
      </c>
      <c r="B161" s="13" t="s">
        <v>809</v>
      </c>
      <c r="C161" s="13" t="s">
        <v>826</v>
      </c>
      <c r="D161" s="27">
        <v>1</v>
      </c>
      <c r="E161" s="13"/>
      <c r="F161" s="13"/>
      <c r="G161" s="13" t="s">
        <v>830</v>
      </c>
      <c r="H161" s="13" t="s">
        <v>138</v>
      </c>
      <c r="I161" s="13" t="s">
        <v>831</v>
      </c>
      <c r="J161" s="27"/>
      <c r="K161" s="32" t="s">
        <v>648</v>
      </c>
      <c r="L161" s="136"/>
      <c r="M161" s="15"/>
      <c r="N161" s="136"/>
      <c r="O161" s="15"/>
      <c r="P161" s="14" t="s">
        <v>34</v>
      </c>
      <c r="Q161" s="14" t="s">
        <v>34</v>
      </c>
      <c r="R161" s="14"/>
      <c r="S161" s="10"/>
    </row>
    <row r="162" spans="1:19" x14ac:dyDescent="0.3">
      <c r="A162" s="13" t="s">
        <v>534</v>
      </c>
      <c r="B162" s="13" t="s">
        <v>809</v>
      </c>
      <c r="C162" s="13" t="s">
        <v>826</v>
      </c>
      <c r="D162" s="27">
        <v>1</v>
      </c>
      <c r="E162" s="13"/>
      <c r="F162" s="13"/>
      <c r="G162" s="13" t="s">
        <v>832</v>
      </c>
      <c r="H162" s="13" t="s">
        <v>140</v>
      </c>
      <c r="I162" s="13" t="s">
        <v>833</v>
      </c>
      <c r="J162" s="27" t="s">
        <v>834</v>
      </c>
      <c r="K162" s="32" t="s">
        <v>835</v>
      </c>
      <c r="L162" s="136"/>
      <c r="M162" s="15"/>
      <c r="N162" s="136"/>
      <c r="O162" s="15"/>
      <c r="P162" s="5" t="s">
        <v>34</v>
      </c>
      <c r="Q162" s="14" t="s">
        <v>34</v>
      </c>
      <c r="R162" s="14"/>
      <c r="S162" s="10"/>
    </row>
    <row r="163" spans="1:19" x14ac:dyDescent="0.3">
      <c r="A163" s="13" t="s">
        <v>534</v>
      </c>
      <c r="B163" s="13" t="s">
        <v>809</v>
      </c>
      <c r="C163" s="13" t="s">
        <v>826</v>
      </c>
      <c r="D163" s="27">
        <v>1</v>
      </c>
      <c r="E163" s="13"/>
      <c r="F163" s="13"/>
      <c r="G163" s="13" t="s">
        <v>836</v>
      </c>
      <c r="H163" s="13" t="s">
        <v>140</v>
      </c>
      <c r="I163" s="13" t="s">
        <v>824</v>
      </c>
      <c r="J163" s="27">
        <v>23035382000</v>
      </c>
      <c r="K163" s="32" t="s">
        <v>515</v>
      </c>
      <c r="L163" s="136"/>
      <c r="M163" s="15"/>
      <c r="N163" s="136"/>
      <c r="O163" s="15"/>
      <c r="P163" s="29" t="s">
        <v>34</v>
      </c>
      <c r="Q163" s="14" t="s">
        <v>34</v>
      </c>
      <c r="R163" s="14"/>
      <c r="S163" s="10"/>
    </row>
    <row r="164" spans="1:19" x14ac:dyDescent="0.3">
      <c r="A164" s="13" t="s">
        <v>534</v>
      </c>
      <c r="B164" s="13" t="s">
        <v>809</v>
      </c>
      <c r="C164" s="13" t="s">
        <v>826</v>
      </c>
      <c r="D164" s="27">
        <v>1</v>
      </c>
      <c r="E164" s="13"/>
      <c r="F164" s="13"/>
      <c r="G164" s="13" t="s">
        <v>837</v>
      </c>
      <c r="H164" s="13" t="s">
        <v>138</v>
      </c>
      <c r="I164" s="13" t="s">
        <v>653</v>
      </c>
      <c r="J164" s="27"/>
      <c r="K164" s="32" t="s">
        <v>648</v>
      </c>
      <c r="L164" s="136"/>
      <c r="M164" s="15"/>
      <c r="N164" s="136"/>
      <c r="O164" s="15"/>
      <c r="P164" s="29" t="s">
        <v>34</v>
      </c>
      <c r="Q164" s="14" t="s">
        <v>34</v>
      </c>
      <c r="R164" s="14"/>
      <c r="S164" s="10"/>
    </row>
    <row r="165" spans="1:19" x14ac:dyDescent="0.3">
      <c r="A165" s="13" t="s">
        <v>534</v>
      </c>
      <c r="B165" s="13" t="s">
        <v>809</v>
      </c>
      <c r="C165" s="13" t="s">
        <v>826</v>
      </c>
      <c r="D165" s="27">
        <v>1</v>
      </c>
      <c r="E165" s="13"/>
      <c r="F165" s="13"/>
      <c r="G165" s="13" t="s">
        <v>838</v>
      </c>
      <c r="H165" s="13" t="s">
        <v>138</v>
      </c>
      <c r="I165" s="13" t="s">
        <v>653</v>
      </c>
      <c r="J165" s="27"/>
      <c r="K165" s="32" t="s">
        <v>648</v>
      </c>
      <c r="L165" s="136"/>
      <c r="M165" s="15"/>
      <c r="N165" s="136"/>
      <c r="O165" s="15"/>
      <c r="P165" s="29" t="s">
        <v>34</v>
      </c>
      <c r="Q165" s="14" t="s">
        <v>34</v>
      </c>
      <c r="R165" s="14"/>
      <c r="S165" s="10"/>
    </row>
    <row r="166" spans="1:19" x14ac:dyDescent="0.3">
      <c r="A166" s="13" t="s">
        <v>534</v>
      </c>
      <c r="B166" s="13" t="s">
        <v>809</v>
      </c>
      <c r="C166" s="13" t="s">
        <v>826</v>
      </c>
      <c r="D166" s="27">
        <v>1</v>
      </c>
      <c r="E166" s="13"/>
      <c r="F166" s="13"/>
      <c r="G166" s="13" t="s">
        <v>839</v>
      </c>
      <c r="H166" s="13" t="s">
        <v>138</v>
      </c>
      <c r="I166" s="13" t="s">
        <v>653</v>
      </c>
      <c r="J166" s="27"/>
      <c r="K166" s="32" t="s">
        <v>648</v>
      </c>
      <c r="L166" s="136"/>
      <c r="M166" s="15"/>
      <c r="N166" s="136"/>
      <c r="O166" s="15"/>
      <c r="P166" s="29" t="s">
        <v>34</v>
      </c>
      <c r="Q166" s="14" t="s">
        <v>34</v>
      </c>
      <c r="R166" s="14"/>
      <c r="S166" s="10"/>
    </row>
    <row r="167" spans="1:19" x14ac:dyDescent="0.3">
      <c r="A167" s="13" t="s">
        <v>534</v>
      </c>
      <c r="B167" s="13" t="s">
        <v>809</v>
      </c>
      <c r="C167" s="13" t="s">
        <v>826</v>
      </c>
      <c r="D167" s="27">
        <v>3</v>
      </c>
      <c r="E167" s="13"/>
      <c r="F167" s="13"/>
      <c r="G167" s="13" t="s">
        <v>655</v>
      </c>
      <c r="H167" s="13" t="s">
        <v>656</v>
      </c>
      <c r="I167" s="13" t="s">
        <v>840</v>
      </c>
      <c r="J167" s="27"/>
      <c r="K167" s="32" t="s">
        <v>648</v>
      </c>
      <c r="L167" s="136"/>
      <c r="M167" s="15"/>
      <c r="N167" s="136"/>
      <c r="O167" s="15"/>
      <c r="P167" s="29" t="s">
        <v>34</v>
      </c>
      <c r="Q167" s="14"/>
      <c r="R167" s="14"/>
      <c r="S167" s="10"/>
    </row>
    <row r="168" spans="1:19" x14ac:dyDescent="0.3">
      <c r="A168" s="13" t="s">
        <v>534</v>
      </c>
      <c r="B168" s="13" t="s">
        <v>809</v>
      </c>
      <c r="C168" s="13" t="s">
        <v>826</v>
      </c>
      <c r="D168" s="27">
        <v>3</v>
      </c>
      <c r="E168" s="13"/>
      <c r="F168" s="13"/>
      <c r="G168" s="13" t="s">
        <v>625</v>
      </c>
      <c r="H168" s="13" t="s">
        <v>841</v>
      </c>
      <c r="I168" s="13" t="s">
        <v>842</v>
      </c>
      <c r="J168" s="27" t="s">
        <v>843</v>
      </c>
      <c r="K168" s="32" t="s">
        <v>617</v>
      </c>
      <c r="L168" s="136"/>
      <c r="M168" s="15"/>
      <c r="N168" s="136"/>
      <c r="O168" s="15"/>
      <c r="P168" s="29" t="s">
        <v>34</v>
      </c>
      <c r="Q168" s="14"/>
      <c r="R168" s="14"/>
      <c r="S168" s="10"/>
    </row>
    <row r="169" spans="1:19" ht="27.6" x14ac:dyDescent="0.3">
      <c r="A169" s="13" t="s">
        <v>534</v>
      </c>
      <c r="B169" s="13" t="s">
        <v>844</v>
      </c>
      <c r="C169" s="13"/>
      <c r="D169" s="27">
        <v>1</v>
      </c>
      <c r="E169" s="13"/>
      <c r="F169" s="13"/>
      <c r="G169" s="13" t="s">
        <v>845</v>
      </c>
      <c r="H169" s="13" t="s">
        <v>340</v>
      </c>
      <c r="I169" s="13" t="s">
        <v>846</v>
      </c>
      <c r="J169" s="27"/>
      <c r="K169" s="32" t="s">
        <v>648</v>
      </c>
      <c r="L169" s="136"/>
      <c r="M169" s="15"/>
      <c r="N169" s="136"/>
      <c r="O169" s="15"/>
      <c r="P169" s="29" t="s">
        <v>34</v>
      </c>
      <c r="Q169" s="14"/>
      <c r="R169" s="14"/>
      <c r="S169" s="10"/>
    </row>
    <row r="170" spans="1:19" ht="27.6" x14ac:dyDescent="0.3">
      <c r="A170" s="13" t="s">
        <v>534</v>
      </c>
      <c r="B170" s="13" t="s">
        <v>844</v>
      </c>
      <c r="C170" s="13"/>
      <c r="D170" s="27">
        <v>1</v>
      </c>
      <c r="E170" s="13"/>
      <c r="F170" s="13"/>
      <c r="G170" s="13" t="s">
        <v>847</v>
      </c>
      <c r="H170" s="13" t="s">
        <v>195</v>
      </c>
      <c r="I170" s="13" t="s">
        <v>848</v>
      </c>
      <c r="J170" s="27"/>
      <c r="K170" s="32" t="s">
        <v>849</v>
      </c>
      <c r="L170" s="136"/>
      <c r="M170" s="15"/>
      <c r="N170" s="136"/>
      <c r="O170" s="15"/>
      <c r="P170" s="115" t="s">
        <v>34</v>
      </c>
      <c r="Q170" s="14"/>
      <c r="R170" s="14"/>
      <c r="S170" s="10"/>
    </row>
    <row r="171" spans="1:19" ht="27.6" x14ac:dyDescent="0.3">
      <c r="A171" s="13" t="s">
        <v>534</v>
      </c>
      <c r="B171" s="13" t="s">
        <v>844</v>
      </c>
      <c r="C171" s="13"/>
      <c r="D171" s="27">
        <v>1</v>
      </c>
      <c r="E171" s="13"/>
      <c r="F171" s="13"/>
      <c r="G171" s="13" t="s">
        <v>850</v>
      </c>
      <c r="H171" s="13" t="s">
        <v>198</v>
      </c>
      <c r="I171" s="13" t="s">
        <v>851</v>
      </c>
      <c r="J171" s="27"/>
      <c r="K171" s="32" t="s">
        <v>648</v>
      </c>
      <c r="L171" s="136"/>
      <c r="M171" s="15"/>
      <c r="N171" s="136"/>
      <c r="O171" s="15"/>
      <c r="P171" s="14" t="s">
        <v>34</v>
      </c>
      <c r="Q171" s="14"/>
      <c r="R171" s="14"/>
      <c r="S171" s="10"/>
    </row>
    <row r="172" spans="1:19" ht="27.6" x14ac:dyDescent="0.3">
      <c r="A172" s="13" t="s">
        <v>534</v>
      </c>
      <c r="B172" s="13" t="s">
        <v>844</v>
      </c>
      <c r="C172" s="13"/>
      <c r="D172" s="27">
        <v>1</v>
      </c>
      <c r="E172" s="13"/>
      <c r="F172" s="13"/>
      <c r="G172" s="13" t="s">
        <v>852</v>
      </c>
      <c r="H172" s="13" t="s">
        <v>198</v>
      </c>
      <c r="I172" s="13" t="s">
        <v>853</v>
      </c>
      <c r="J172" s="27"/>
      <c r="K172" s="32" t="s">
        <v>849</v>
      </c>
      <c r="L172" s="136"/>
      <c r="M172" s="15"/>
      <c r="N172" s="136"/>
      <c r="O172" s="15"/>
      <c r="P172" s="14" t="s">
        <v>34</v>
      </c>
      <c r="Q172" s="14"/>
      <c r="R172" s="14"/>
      <c r="S172" s="10"/>
    </row>
    <row r="173" spans="1:19" ht="27.6" x14ac:dyDescent="0.3">
      <c r="A173" s="13" t="s">
        <v>534</v>
      </c>
      <c r="B173" s="13" t="s">
        <v>844</v>
      </c>
      <c r="C173" s="13"/>
      <c r="D173" s="27">
        <v>1</v>
      </c>
      <c r="E173" s="13"/>
      <c r="F173" s="13"/>
      <c r="G173" s="13" t="s">
        <v>854</v>
      </c>
      <c r="H173" s="13" t="s">
        <v>855</v>
      </c>
      <c r="I173" s="13" t="s">
        <v>856</v>
      </c>
      <c r="J173" s="27"/>
      <c r="K173" s="32" t="s">
        <v>648</v>
      </c>
      <c r="L173" s="136"/>
      <c r="M173" s="15"/>
      <c r="N173" s="136"/>
      <c r="O173" s="15"/>
      <c r="P173" s="14" t="s">
        <v>34</v>
      </c>
      <c r="Q173" s="14"/>
      <c r="R173" s="14"/>
      <c r="S173" s="10"/>
    </row>
    <row r="174" spans="1:19" ht="27.6" x14ac:dyDescent="0.3">
      <c r="A174" s="13" t="s">
        <v>534</v>
      </c>
      <c r="B174" s="13" t="s">
        <v>844</v>
      </c>
      <c r="C174" s="13"/>
      <c r="D174" s="27">
        <v>1</v>
      </c>
      <c r="E174" s="13"/>
      <c r="F174" s="13"/>
      <c r="G174" s="13" t="s">
        <v>857</v>
      </c>
      <c r="H174" s="13" t="s">
        <v>855</v>
      </c>
      <c r="I174" s="13" t="s">
        <v>856</v>
      </c>
      <c r="J174" s="27"/>
      <c r="K174" s="32" t="s">
        <v>648</v>
      </c>
      <c r="L174" s="102"/>
      <c r="M174" s="15"/>
      <c r="N174" s="102"/>
      <c r="O174" s="15"/>
      <c r="P174" s="14" t="s">
        <v>34</v>
      </c>
      <c r="Q174" s="14"/>
      <c r="R174" s="14"/>
      <c r="S174" s="10"/>
    </row>
    <row r="175" spans="1:19" ht="27.6" x14ac:dyDescent="0.3">
      <c r="A175" s="13" t="s">
        <v>534</v>
      </c>
      <c r="B175" s="13" t="s">
        <v>844</v>
      </c>
      <c r="C175" s="13"/>
      <c r="D175" s="27">
        <v>1</v>
      </c>
      <c r="E175" s="13"/>
      <c r="F175" s="13"/>
      <c r="G175" s="13" t="s">
        <v>547</v>
      </c>
      <c r="H175" s="13" t="s">
        <v>548</v>
      </c>
      <c r="I175" s="13"/>
      <c r="J175" s="27"/>
      <c r="K175" s="32" t="s">
        <v>648</v>
      </c>
      <c r="L175" s="102"/>
      <c r="M175" s="15"/>
      <c r="N175" s="102"/>
      <c r="O175" s="15"/>
      <c r="P175" s="14" t="s">
        <v>34</v>
      </c>
      <c r="Q175" s="14"/>
      <c r="R175" s="14"/>
      <c r="S175" s="10"/>
    </row>
    <row r="176" spans="1:19" ht="27.6" x14ac:dyDescent="0.3">
      <c r="A176" s="13" t="s">
        <v>534</v>
      </c>
      <c r="B176" s="13" t="s">
        <v>844</v>
      </c>
      <c r="C176" s="13"/>
      <c r="D176" s="27">
        <v>1</v>
      </c>
      <c r="E176" s="13"/>
      <c r="F176" s="13"/>
      <c r="G176" s="13" t="s">
        <v>550</v>
      </c>
      <c r="H176" s="13" t="s">
        <v>548</v>
      </c>
      <c r="I176" s="13"/>
      <c r="J176" s="27"/>
      <c r="K176" s="32" t="s">
        <v>648</v>
      </c>
      <c r="L176" s="102"/>
      <c r="M176" s="15"/>
      <c r="N176" s="102"/>
      <c r="O176" s="15"/>
      <c r="P176" s="14" t="s">
        <v>34</v>
      </c>
      <c r="Q176" s="14"/>
      <c r="R176" s="14"/>
      <c r="S176" s="10"/>
    </row>
    <row r="177" spans="1:19" ht="27.6" x14ac:dyDescent="0.3">
      <c r="A177" s="13" t="s">
        <v>534</v>
      </c>
      <c r="B177" s="13" t="s">
        <v>844</v>
      </c>
      <c r="C177" s="13"/>
      <c r="D177" s="27">
        <v>1</v>
      </c>
      <c r="E177" s="13"/>
      <c r="F177" s="13"/>
      <c r="G177" s="13" t="s">
        <v>858</v>
      </c>
      <c r="H177" s="13" t="s">
        <v>798</v>
      </c>
      <c r="I177" s="13" t="s">
        <v>859</v>
      </c>
      <c r="J177" s="27"/>
      <c r="K177" s="32" t="s">
        <v>648</v>
      </c>
      <c r="L177" s="102"/>
      <c r="M177" s="15"/>
      <c r="N177" s="102"/>
      <c r="O177" s="15"/>
      <c r="P177" s="14" t="s">
        <v>34</v>
      </c>
      <c r="Q177" s="14"/>
      <c r="R177" s="14"/>
      <c r="S177" s="10"/>
    </row>
    <row r="178" spans="1:19" ht="27.6" x14ac:dyDescent="0.3">
      <c r="A178" s="13" t="s">
        <v>534</v>
      </c>
      <c r="B178" s="13" t="s">
        <v>844</v>
      </c>
      <c r="C178" s="13"/>
      <c r="D178" s="27">
        <v>1</v>
      </c>
      <c r="E178" s="13"/>
      <c r="F178" s="13"/>
      <c r="G178" s="13" t="s">
        <v>860</v>
      </c>
      <c r="H178" s="13" t="s">
        <v>138</v>
      </c>
      <c r="I178" s="13" t="s">
        <v>861</v>
      </c>
      <c r="J178" s="27"/>
      <c r="K178" s="32" t="s">
        <v>648</v>
      </c>
      <c r="L178" s="136"/>
      <c r="M178" s="15"/>
      <c r="N178" s="136"/>
      <c r="O178" s="15"/>
      <c r="P178" s="5" t="s">
        <v>34</v>
      </c>
      <c r="Q178" s="14" t="s">
        <v>34</v>
      </c>
      <c r="R178" s="14"/>
      <c r="S178" s="10"/>
    </row>
    <row r="179" spans="1:19" ht="27.6" x14ac:dyDescent="0.3">
      <c r="A179" s="13" t="s">
        <v>534</v>
      </c>
      <c r="B179" s="13" t="s">
        <v>844</v>
      </c>
      <c r="C179" s="13"/>
      <c r="D179" s="27">
        <v>1</v>
      </c>
      <c r="E179" s="13"/>
      <c r="F179" s="13"/>
      <c r="G179" s="13" t="s">
        <v>862</v>
      </c>
      <c r="H179" s="13" t="s">
        <v>138</v>
      </c>
      <c r="I179" s="13" t="s">
        <v>863</v>
      </c>
      <c r="J179" s="27"/>
      <c r="K179" s="32" t="s">
        <v>648</v>
      </c>
      <c r="L179" s="136"/>
      <c r="M179" s="15"/>
      <c r="N179" s="136"/>
      <c r="O179" s="15"/>
      <c r="P179" s="29" t="s">
        <v>34</v>
      </c>
      <c r="Q179" s="14" t="s">
        <v>34</v>
      </c>
      <c r="R179" s="14"/>
      <c r="S179" s="10"/>
    </row>
    <row r="180" spans="1:19" ht="27.6" x14ac:dyDescent="0.3">
      <c r="A180" s="13" t="s">
        <v>534</v>
      </c>
      <c r="B180" s="13" t="s">
        <v>844</v>
      </c>
      <c r="C180" s="13"/>
      <c r="D180" s="27">
        <v>1</v>
      </c>
      <c r="E180" s="13"/>
      <c r="F180" s="13"/>
      <c r="G180" s="13" t="s">
        <v>864</v>
      </c>
      <c r="H180" s="13" t="s">
        <v>693</v>
      </c>
      <c r="I180" s="13" t="s">
        <v>865</v>
      </c>
      <c r="J180" s="142">
        <v>227809520001</v>
      </c>
      <c r="K180" s="32" t="s">
        <v>574</v>
      </c>
      <c r="L180" s="136"/>
      <c r="M180" s="15"/>
      <c r="N180" s="136"/>
      <c r="O180" s="15"/>
      <c r="P180" s="29" t="s">
        <v>34</v>
      </c>
      <c r="Q180" s="14" t="s">
        <v>34</v>
      </c>
      <c r="R180" s="14"/>
      <c r="S180" s="10"/>
    </row>
    <row r="181" spans="1:19" ht="27.6" x14ac:dyDescent="0.3">
      <c r="A181" s="13" t="s">
        <v>534</v>
      </c>
      <c r="B181" s="13" t="s">
        <v>844</v>
      </c>
      <c r="C181" s="13"/>
      <c r="D181" s="27">
        <v>1</v>
      </c>
      <c r="E181" s="13"/>
      <c r="F181" s="13"/>
      <c r="G181" s="13" t="s">
        <v>556</v>
      </c>
      <c r="H181" s="13" t="s">
        <v>866</v>
      </c>
      <c r="I181" s="13" t="s">
        <v>867</v>
      </c>
      <c r="J181" s="27"/>
      <c r="K181" s="32" t="s">
        <v>515</v>
      </c>
      <c r="L181" s="136"/>
      <c r="M181" s="15"/>
      <c r="N181" s="136"/>
      <c r="O181" s="15"/>
      <c r="P181" s="29" t="s">
        <v>34</v>
      </c>
      <c r="Q181" s="14" t="s">
        <v>34</v>
      </c>
      <c r="R181" s="14"/>
      <c r="S181" s="10"/>
    </row>
    <row r="182" spans="1:19" ht="27.6" x14ac:dyDescent="0.3">
      <c r="A182" s="13" t="s">
        <v>534</v>
      </c>
      <c r="B182" s="13" t="s">
        <v>868</v>
      </c>
      <c r="C182" s="13" t="s">
        <v>868</v>
      </c>
      <c r="D182" s="27">
        <v>1</v>
      </c>
      <c r="E182" s="13"/>
      <c r="F182" s="13"/>
      <c r="G182" s="13" t="s">
        <v>869</v>
      </c>
      <c r="H182" s="13" t="s">
        <v>340</v>
      </c>
      <c r="I182" s="13" t="s">
        <v>870</v>
      </c>
      <c r="J182" s="27"/>
      <c r="K182" s="32" t="s">
        <v>457</v>
      </c>
      <c r="L182" s="136"/>
      <c r="M182" s="15"/>
      <c r="N182" s="136"/>
      <c r="O182" s="15"/>
      <c r="P182" s="14" t="s">
        <v>34</v>
      </c>
      <c r="Q182" s="14"/>
      <c r="R182" s="14"/>
      <c r="S182" s="10"/>
    </row>
    <row r="183" spans="1:19" ht="27.6" x14ac:dyDescent="0.3">
      <c r="A183" s="13" t="s">
        <v>534</v>
      </c>
      <c r="B183" s="13" t="s">
        <v>868</v>
      </c>
      <c r="C183" s="13" t="s">
        <v>868</v>
      </c>
      <c r="D183" s="27">
        <v>1</v>
      </c>
      <c r="E183" s="13"/>
      <c r="F183" s="13"/>
      <c r="G183" s="13" t="s">
        <v>871</v>
      </c>
      <c r="H183" s="13" t="s">
        <v>340</v>
      </c>
      <c r="I183" s="13" t="s">
        <v>872</v>
      </c>
      <c r="J183" s="32" t="s">
        <v>873</v>
      </c>
      <c r="K183" s="32" t="s">
        <v>457</v>
      </c>
      <c r="L183" s="136"/>
      <c r="M183" s="15"/>
      <c r="N183" s="136"/>
      <c r="O183" s="15"/>
      <c r="P183" s="14" t="s">
        <v>34</v>
      </c>
      <c r="Q183" s="14"/>
      <c r="R183" s="14"/>
      <c r="S183" s="10"/>
    </row>
    <row r="184" spans="1:19" ht="27.6" x14ac:dyDescent="0.3">
      <c r="A184" s="13" t="s">
        <v>534</v>
      </c>
      <c r="B184" s="13" t="s">
        <v>868</v>
      </c>
      <c r="C184" s="13" t="s">
        <v>868</v>
      </c>
      <c r="D184" s="27">
        <v>1</v>
      </c>
      <c r="E184" s="13"/>
      <c r="F184" s="13"/>
      <c r="G184" s="13" t="s">
        <v>874</v>
      </c>
      <c r="H184" s="13" t="s">
        <v>140</v>
      </c>
      <c r="I184" s="13" t="s">
        <v>875</v>
      </c>
      <c r="J184" s="32" t="s">
        <v>876</v>
      </c>
      <c r="K184" s="32" t="s">
        <v>574</v>
      </c>
      <c r="L184" s="136"/>
      <c r="M184" s="15"/>
      <c r="N184" s="136"/>
      <c r="O184" s="15"/>
      <c r="P184" s="14" t="s">
        <v>34</v>
      </c>
      <c r="Q184" s="14" t="s">
        <v>34</v>
      </c>
      <c r="R184" s="14"/>
      <c r="S184" s="10"/>
    </row>
    <row r="185" spans="1:19" ht="27.6" x14ac:dyDescent="0.3">
      <c r="A185" s="13" t="s">
        <v>534</v>
      </c>
      <c r="B185" s="13" t="s">
        <v>868</v>
      </c>
      <c r="C185" s="13" t="s">
        <v>868</v>
      </c>
      <c r="D185" s="27">
        <v>1</v>
      </c>
      <c r="E185" s="13"/>
      <c r="F185" s="13"/>
      <c r="G185" s="13" t="s">
        <v>869</v>
      </c>
      <c r="H185" s="13" t="s">
        <v>340</v>
      </c>
      <c r="I185" s="13" t="s">
        <v>877</v>
      </c>
      <c r="J185" s="27"/>
      <c r="K185" s="32" t="s">
        <v>721</v>
      </c>
      <c r="L185" s="136"/>
      <c r="M185" s="15"/>
      <c r="N185" s="136"/>
      <c r="O185" s="15"/>
      <c r="P185" s="14" t="s">
        <v>34</v>
      </c>
      <c r="Q185" s="14"/>
      <c r="R185" s="14"/>
      <c r="S185" s="10"/>
    </row>
    <row r="186" spans="1:19" ht="27.6" x14ac:dyDescent="0.3">
      <c r="A186" s="13" t="s">
        <v>534</v>
      </c>
      <c r="B186" s="13" t="s">
        <v>868</v>
      </c>
      <c r="C186" s="13" t="s">
        <v>868</v>
      </c>
      <c r="D186" s="27">
        <v>1</v>
      </c>
      <c r="E186" s="13"/>
      <c r="F186" s="13"/>
      <c r="G186" s="13" t="s">
        <v>878</v>
      </c>
      <c r="H186" s="13" t="s">
        <v>340</v>
      </c>
      <c r="I186" s="13" t="s">
        <v>879</v>
      </c>
      <c r="J186" s="32" t="s">
        <v>880</v>
      </c>
      <c r="K186" s="32" t="s">
        <v>721</v>
      </c>
      <c r="L186" s="136"/>
      <c r="M186" s="15"/>
      <c r="N186" s="136"/>
      <c r="O186" s="15"/>
      <c r="P186" s="14" t="s">
        <v>34</v>
      </c>
      <c r="Q186" s="14"/>
      <c r="R186" s="14"/>
      <c r="S186" s="10"/>
    </row>
    <row r="187" spans="1:19" ht="27.6" x14ac:dyDescent="0.3">
      <c r="A187" s="13" t="s">
        <v>534</v>
      </c>
      <c r="B187" s="13" t="s">
        <v>868</v>
      </c>
      <c r="C187" s="13" t="s">
        <v>868</v>
      </c>
      <c r="D187" s="27">
        <v>1</v>
      </c>
      <c r="E187" s="13"/>
      <c r="F187" s="13"/>
      <c r="G187" s="13" t="s">
        <v>881</v>
      </c>
      <c r="H187" s="13" t="s">
        <v>693</v>
      </c>
      <c r="I187" s="13" t="s">
        <v>875</v>
      </c>
      <c r="J187" s="27" t="s">
        <v>882</v>
      </c>
      <c r="K187" s="32" t="s">
        <v>574</v>
      </c>
      <c r="L187" s="136"/>
      <c r="M187" s="15"/>
      <c r="N187" s="136"/>
      <c r="O187" s="15"/>
      <c r="P187" s="14" t="s">
        <v>34</v>
      </c>
      <c r="Q187" s="14" t="s">
        <v>34</v>
      </c>
      <c r="R187" s="14"/>
      <c r="S187" s="10"/>
    </row>
    <row r="188" spans="1:19" ht="24.75" customHeight="1" x14ac:dyDescent="0.3">
      <c r="A188" s="13" t="s">
        <v>534</v>
      </c>
      <c r="B188" s="13" t="s">
        <v>868</v>
      </c>
      <c r="C188" s="13" t="s">
        <v>868</v>
      </c>
      <c r="D188" s="27">
        <v>1</v>
      </c>
      <c r="E188" s="13"/>
      <c r="F188" s="13"/>
      <c r="G188" s="13" t="s">
        <v>883</v>
      </c>
      <c r="H188" s="13" t="s">
        <v>138</v>
      </c>
      <c r="I188" s="13" t="s">
        <v>884</v>
      </c>
      <c r="J188" s="27">
        <v>2091533</v>
      </c>
      <c r="K188" s="32" t="s">
        <v>457</v>
      </c>
      <c r="L188" s="136"/>
      <c r="M188" s="15"/>
      <c r="N188" s="136"/>
      <c r="O188" s="15"/>
      <c r="P188" s="14" t="s">
        <v>34</v>
      </c>
      <c r="Q188" s="14" t="s">
        <v>34</v>
      </c>
      <c r="R188" s="14"/>
      <c r="S188" s="10"/>
    </row>
    <row r="189" spans="1:19" ht="24.75" customHeight="1" x14ac:dyDescent="0.3">
      <c r="A189" s="13" t="s">
        <v>534</v>
      </c>
      <c r="B189" s="13" t="s">
        <v>868</v>
      </c>
      <c r="C189" s="13" t="s">
        <v>868</v>
      </c>
      <c r="D189" s="27">
        <v>1</v>
      </c>
      <c r="E189" s="13"/>
      <c r="F189" s="13"/>
      <c r="G189" s="13" t="s">
        <v>885</v>
      </c>
      <c r="H189" s="13" t="s">
        <v>138</v>
      </c>
      <c r="I189" s="13" t="s">
        <v>886</v>
      </c>
      <c r="J189" s="27" t="s">
        <v>887</v>
      </c>
      <c r="K189" s="32" t="s">
        <v>457</v>
      </c>
      <c r="L189" s="136"/>
      <c r="M189" s="15"/>
      <c r="N189" s="136"/>
      <c r="O189" s="15"/>
      <c r="P189" s="5" t="s">
        <v>34</v>
      </c>
      <c r="Q189" s="14" t="s">
        <v>34</v>
      </c>
      <c r="R189" s="14"/>
      <c r="S189" s="10"/>
    </row>
    <row r="190" spans="1:19" ht="24.75" customHeight="1" x14ac:dyDescent="0.3">
      <c r="A190" s="13" t="s">
        <v>534</v>
      </c>
      <c r="B190" s="13" t="s">
        <v>868</v>
      </c>
      <c r="C190" s="13" t="s">
        <v>868</v>
      </c>
      <c r="D190" s="27">
        <v>1</v>
      </c>
      <c r="E190" s="13"/>
      <c r="F190" s="13"/>
      <c r="G190" s="13" t="s">
        <v>888</v>
      </c>
      <c r="H190" s="13" t="s">
        <v>140</v>
      </c>
      <c r="I190" s="13" t="s">
        <v>889</v>
      </c>
      <c r="J190" s="27" t="s">
        <v>890</v>
      </c>
      <c r="K190" s="32" t="s">
        <v>835</v>
      </c>
      <c r="L190" s="136"/>
      <c r="M190" s="15"/>
      <c r="N190" s="136"/>
      <c r="O190" s="15"/>
      <c r="P190" s="29" t="s">
        <v>34</v>
      </c>
      <c r="Q190" s="14" t="s">
        <v>34</v>
      </c>
      <c r="R190" s="14"/>
      <c r="S190" s="10"/>
    </row>
    <row r="191" spans="1:19" ht="24.75" customHeight="1" x14ac:dyDescent="0.3">
      <c r="A191" s="13" t="s">
        <v>534</v>
      </c>
      <c r="B191" s="13" t="s">
        <v>868</v>
      </c>
      <c r="C191" s="13" t="s">
        <v>868</v>
      </c>
      <c r="D191" s="27">
        <v>1</v>
      </c>
      <c r="E191" s="13"/>
      <c r="F191" s="13"/>
      <c r="G191" s="13" t="s">
        <v>891</v>
      </c>
      <c r="H191" s="13" t="s">
        <v>892</v>
      </c>
      <c r="I191" s="13" t="s">
        <v>893</v>
      </c>
      <c r="J191" s="27"/>
      <c r="K191" s="32" t="s">
        <v>632</v>
      </c>
      <c r="L191" s="136"/>
      <c r="M191" s="15"/>
      <c r="N191" s="136"/>
      <c r="O191" s="15"/>
      <c r="P191" s="29" t="s">
        <v>34</v>
      </c>
      <c r="Q191" s="14"/>
      <c r="R191" s="14"/>
      <c r="S191" s="10"/>
    </row>
    <row r="192" spans="1:19" ht="27.6" x14ac:dyDescent="0.3">
      <c r="A192" s="13" t="s">
        <v>534</v>
      </c>
      <c r="B192" s="13" t="s">
        <v>868</v>
      </c>
      <c r="C192" s="13" t="s">
        <v>868</v>
      </c>
      <c r="D192" s="27">
        <v>1</v>
      </c>
      <c r="E192" s="13"/>
      <c r="F192" s="13"/>
      <c r="G192" s="13" t="s">
        <v>572</v>
      </c>
      <c r="H192" s="13" t="s">
        <v>143</v>
      </c>
      <c r="I192" s="13" t="s">
        <v>894</v>
      </c>
      <c r="J192" s="27"/>
      <c r="K192" s="32" t="s">
        <v>457</v>
      </c>
      <c r="L192" s="136"/>
      <c r="M192" s="15"/>
      <c r="N192" s="136"/>
      <c r="O192" s="15"/>
      <c r="P192" s="29" t="s">
        <v>34</v>
      </c>
      <c r="Q192" s="14"/>
      <c r="R192" s="14"/>
      <c r="S192" s="10"/>
    </row>
    <row r="193" spans="1:19" ht="27.6" x14ac:dyDescent="0.3">
      <c r="A193" s="13" t="s">
        <v>534</v>
      </c>
      <c r="B193" s="13" t="s">
        <v>868</v>
      </c>
      <c r="C193" s="13" t="s">
        <v>868</v>
      </c>
      <c r="D193" s="27">
        <v>1</v>
      </c>
      <c r="E193" s="13"/>
      <c r="F193" s="13"/>
      <c r="G193" s="13" t="s">
        <v>577</v>
      </c>
      <c r="H193" s="13" t="s">
        <v>578</v>
      </c>
      <c r="I193" s="13" t="s">
        <v>895</v>
      </c>
      <c r="J193" s="27" t="s">
        <v>896</v>
      </c>
      <c r="K193" s="32" t="s">
        <v>457</v>
      </c>
      <c r="L193" s="136"/>
      <c r="M193" s="15"/>
      <c r="N193" s="136"/>
      <c r="O193" s="15"/>
      <c r="P193" s="29" t="s">
        <v>34</v>
      </c>
      <c r="Q193" s="14"/>
      <c r="R193" s="14"/>
      <c r="S193" s="10"/>
    </row>
    <row r="194" spans="1:19" ht="27.6" x14ac:dyDescent="0.3">
      <c r="A194" s="13" t="s">
        <v>534</v>
      </c>
      <c r="B194" s="13" t="s">
        <v>868</v>
      </c>
      <c r="C194" s="13" t="s">
        <v>868</v>
      </c>
      <c r="D194" s="27">
        <v>1</v>
      </c>
      <c r="E194" s="13"/>
      <c r="F194" s="13"/>
      <c r="G194" s="13" t="s">
        <v>897</v>
      </c>
      <c r="H194" s="13" t="s">
        <v>898</v>
      </c>
      <c r="I194" s="13" t="s">
        <v>899</v>
      </c>
      <c r="J194" s="27"/>
      <c r="K194" s="32" t="s">
        <v>457</v>
      </c>
      <c r="L194" s="136"/>
      <c r="M194" s="15"/>
      <c r="N194" s="136"/>
      <c r="O194" s="15"/>
      <c r="P194" s="29" t="s">
        <v>34</v>
      </c>
      <c r="Q194" s="14"/>
      <c r="R194" s="14"/>
      <c r="S194" s="10"/>
    </row>
    <row r="195" spans="1:19" ht="27.6" x14ac:dyDescent="0.3">
      <c r="A195" s="13" t="s">
        <v>534</v>
      </c>
      <c r="B195" s="13" t="s">
        <v>658</v>
      </c>
      <c r="C195" s="13" t="s">
        <v>900</v>
      </c>
      <c r="D195" s="27">
        <v>1</v>
      </c>
      <c r="E195" s="13"/>
      <c r="F195" s="13"/>
      <c r="G195" s="13" t="s">
        <v>792</v>
      </c>
      <c r="H195" s="13" t="s">
        <v>788</v>
      </c>
      <c r="I195" s="13" t="s">
        <v>901</v>
      </c>
      <c r="J195" s="27">
        <v>2133613160</v>
      </c>
      <c r="K195" s="32" t="s">
        <v>902</v>
      </c>
      <c r="L195" s="102"/>
      <c r="M195" s="15"/>
      <c r="N195" s="102"/>
      <c r="O195" s="15"/>
      <c r="P195" s="29" t="s">
        <v>34</v>
      </c>
      <c r="Q195" s="14"/>
      <c r="R195" s="14"/>
      <c r="S195" s="10"/>
    </row>
    <row r="196" spans="1:19" ht="27.6" x14ac:dyDescent="0.3">
      <c r="A196" s="13" t="s">
        <v>534</v>
      </c>
      <c r="B196" s="13" t="s">
        <v>658</v>
      </c>
      <c r="C196" s="13" t="s">
        <v>900</v>
      </c>
      <c r="D196" s="27">
        <v>1</v>
      </c>
      <c r="E196" s="13"/>
      <c r="F196" s="13"/>
      <c r="G196" s="13" t="s">
        <v>903</v>
      </c>
      <c r="H196" s="13" t="s">
        <v>904</v>
      </c>
      <c r="I196" s="13" t="s">
        <v>905</v>
      </c>
      <c r="J196" s="27" t="s">
        <v>906</v>
      </c>
      <c r="K196" s="32" t="s">
        <v>902</v>
      </c>
      <c r="L196" s="102"/>
      <c r="M196" s="15"/>
      <c r="N196" s="102"/>
      <c r="O196" s="15"/>
      <c r="P196" s="115" t="s">
        <v>34</v>
      </c>
      <c r="Q196" s="14"/>
      <c r="R196" s="14"/>
      <c r="S196" s="10"/>
    </row>
    <row r="197" spans="1:19" ht="27.6" x14ac:dyDescent="0.3">
      <c r="A197" s="13" t="s">
        <v>534</v>
      </c>
      <c r="B197" s="13" t="s">
        <v>658</v>
      </c>
      <c r="C197" s="13" t="s">
        <v>900</v>
      </c>
      <c r="D197" s="27">
        <v>1</v>
      </c>
      <c r="E197" s="13"/>
      <c r="F197" s="13"/>
      <c r="G197" s="13" t="s">
        <v>577</v>
      </c>
      <c r="H197" s="13" t="s">
        <v>907</v>
      </c>
      <c r="I197" s="13" t="s">
        <v>908</v>
      </c>
      <c r="J197" s="27" t="s">
        <v>909</v>
      </c>
      <c r="K197" s="32" t="s">
        <v>910</v>
      </c>
      <c r="L197" s="136"/>
      <c r="M197" s="15"/>
      <c r="N197" s="136"/>
      <c r="O197" s="15"/>
      <c r="P197" s="14" t="s">
        <v>34</v>
      </c>
      <c r="Q197" s="14" t="s">
        <v>34</v>
      </c>
      <c r="R197" s="14"/>
      <c r="S197" s="10"/>
    </row>
    <row r="198" spans="1:19" ht="27.6" x14ac:dyDescent="0.3">
      <c r="A198" s="13" t="s">
        <v>534</v>
      </c>
      <c r="B198" s="13" t="s">
        <v>658</v>
      </c>
      <c r="C198" s="13" t="s">
        <v>900</v>
      </c>
      <c r="D198" s="27">
        <v>1</v>
      </c>
      <c r="E198" s="13"/>
      <c r="F198" s="13"/>
      <c r="G198" s="13" t="s">
        <v>911</v>
      </c>
      <c r="H198" s="13" t="s">
        <v>140</v>
      </c>
      <c r="I198" s="13" t="s">
        <v>912</v>
      </c>
      <c r="J198" s="27" t="s">
        <v>913</v>
      </c>
      <c r="K198" s="32" t="s">
        <v>574</v>
      </c>
      <c r="L198" s="136"/>
      <c r="M198" s="15"/>
      <c r="N198" s="136"/>
      <c r="O198" s="15"/>
      <c r="P198" s="14" t="s">
        <v>34</v>
      </c>
      <c r="Q198" s="14" t="s">
        <v>34</v>
      </c>
      <c r="R198" s="14"/>
      <c r="S198" s="10"/>
    </row>
    <row r="199" spans="1:19" ht="27.6" x14ac:dyDescent="0.3">
      <c r="A199" s="13" t="s">
        <v>534</v>
      </c>
      <c r="B199" s="13" t="s">
        <v>658</v>
      </c>
      <c r="C199" s="13" t="s">
        <v>900</v>
      </c>
      <c r="D199" s="27">
        <v>1</v>
      </c>
      <c r="E199" s="13"/>
      <c r="F199" s="13"/>
      <c r="G199" s="13" t="s">
        <v>914</v>
      </c>
      <c r="H199" s="13" t="s">
        <v>134</v>
      </c>
      <c r="I199" s="13" t="s">
        <v>915</v>
      </c>
      <c r="J199" s="13" t="s">
        <v>916</v>
      </c>
      <c r="K199" s="32"/>
      <c r="L199" s="136"/>
      <c r="M199" s="15"/>
      <c r="N199" s="136"/>
      <c r="O199" s="15"/>
      <c r="P199" s="14" t="s">
        <v>34</v>
      </c>
      <c r="Q199" s="14" t="s">
        <v>34</v>
      </c>
      <c r="R199" s="14"/>
      <c r="S199" s="10"/>
    </row>
    <row r="200" spans="1:19" ht="27.6" x14ac:dyDescent="0.3">
      <c r="A200" s="13" t="s">
        <v>534</v>
      </c>
      <c r="B200" s="13" t="s">
        <v>658</v>
      </c>
      <c r="C200" s="13" t="s">
        <v>900</v>
      </c>
      <c r="D200" s="27">
        <v>1</v>
      </c>
      <c r="E200" s="13"/>
      <c r="F200" s="13"/>
      <c r="G200" s="13" t="s">
        <v>917</v>
      </c>
      <c r="H200" s="13" t="s">
        <v>134</v>
      </c>
      <c r="I200" s="13" t="s">
        <v>918</v>
      </c>
      <c r="J200" s="13" t="s">
        <v>919</v>
      </c>
      <c r="K200" s="32"/>
      <c r="L200" s="136"/>
      <c r="M200" s="15"/>
      <c r="N200" s="136"/>
      <c r="O200" s="15"/>
      <c r="P200" s="14" t="s">
        <v>34</v>
      </c>
      <c r="Q200" s="14" t="s">
        <v>34</v>
      </c>
      <c r="R200" s="14"/>
      <c r="S200" s="10"/>
    </row>
    <row r="201" spans="1:19" ht="27.6" x14ac:dyDescent="0.3">
      <c r="A201" s="13" t="s">
        <v>534</v>
      </c>
      <c r="B201" s="13" t="s">
        <v>658</v>
      </c>
      <c r="C201" s="13" t="s">
        <v>900</v>
      </c>
      <c r="D201" s="27">
        <v>1</v>
      </c>
      <c r="E201" s="13"/>
      <c r="F201" s="13"/>
      <c r="G201" s="13" t="s">
        <v>920</v>
      </c>
      <c r="H201" s="13" t="s">
        <v>134</v>
      </c>
      <c r="I201" s="13" t="s">
        <v>921</v>
      </c>
      <c r="J201" s="27" t="s">
        <v>922</v>
      </c>
      <c r="K201" s="32" t="s">
        <v>902</v>
      </c>
      <c r="L201" s="136"/>
      <c r="M201" s="15"/>
      <c r="N201" s="136"/>
      <c r="O201" s="15"/>
      <c r="P201" s="14" t="s">
        <v>34</v>
      </c>
      <c r="Q201" s="14" t="s">
        <v>34</v>
      </c>
      <c r="R201" s="14"/>
      <c r="S201" s="10"/>
    </row>
    <row r="202" spans="1:19" ht="27.6" x14ac:dyDescent="0.3">
      <c r="A202" s="13" t="s">
        <v>534</v>
      </c>
      <c r="B202" s="13" t="s">
        <v>658</v>
      </c>
      <c r="C202" s="13" t="s">
        <v>900</v>
      </c>
      <c r="D202" s="27">
        <v>3</v>
      </c>
      <c r="E202" s="13"/>
      <c r="F202" s="13"/>
      <c r="G202" s="13" t="s">
        <v>923</v>
      </c>
      <c r="H202" s="13" t="s">
        <v>788</v>
      </c>
      <c r="I202" s="13" t="s">
        <v>924</v>
      </c>
      <c r="J202" s="27">
        <v>1133613161</v>
      </c>
      <c r="K202" s="32" t="s">
        <v>902</v>
      </c>
      <c r="L202" s="136"/>
      <c r="M202" s="15"/>
      <c r="N202" s="136"/>
      <c r="O202" s="15"/>
      <c r="P202" s="14" t="s">
        <v>34</v>
      </c>
      <c r="Q202" s="14" t="s">
        <v>34</v>
      </c>
      <c r="R202" s="14"/>
      <c r="S202" s="10"/>
    </row>
    <row r="203" spans="1:19" ht="27.6" x14ac:dyDescent="0.3">
      <c r="A203" s="13" t="s">
        <v>534</v>
      </c>
      <c r="B203" s="13" t="s">
        <v>658</v>
      </c>
      <c r="C203" s="13" t="s">
        <v>900</v>
      </c>
      <c r="D203" s="27">
        <v>3</v>
      </c>
      <c r="E203" s="13"/>
      <c r="F203" s="13"/>
      <c r="G203" s="13" t="s">
        <v>722</v>
      </c>
      <c r="H203" s="13" t="s">
        <v>788</v>
      </c>
      <c r="I203" s="13" t="s">
        <v>925</v>
      </c>
      <c r="J203" s="27"/>
      <c r="K203" s="32" t="s">
        <v>902</v>
      </c>
      <c r="L203" s="136"/>
      <c r="M203" s="15"/>
      <c r="N203" s="136"/>
      <c r="O203" s="15"/>
      <c r="P203" s="14" t="s">
        <v>34</v>
      </c>
      <c r="Q203" s="14"/>
      <c r="R203" s="14"/>
      <c r="S203" s="10"/>
    </row>
    <row r="204" spans="1:19" ht="27.6" x14ac:dyDescent="0.3">
      <c r="A204" s="13" t="s">
        <v>534</v>
      </c>
      <c r="B204" s="13" t="s">
        <v>658</v>
      </c>
      <c r="C204" s="13" t="s">
        <v>900</v>
      </c>
      <c r="D204" s="27">
        <v>3</v>
      </c>
      <c r="E204" s="13"/>
      <c r="F204" s="13"/>
      <c r="G204" s="13" t="s">
        <v>926</v>
      </c>
      <c r="H204" s="13" t="s">
        <v>134</v>
      </c>
      <c r="I204" s="13" t="s">
        <v>927</v>
      </c>
      <c r="J204" s="27">
        <v>59641500</v>
      </c>
      <c r="K204" s="32"/>
      <c r="L204" s="136"/>
      <c r="M204" s="15"/>
      <c r="N204" s="136"/>
      <c r="O204" s="15"/>
      <c r="P204" s="5" t="s">
        <v>34</v>
      </c>
      <c r="Q204" s="14" t="s">
        <v>34</v>
      </c>
      <c r="R204" s="14"/>
      <c r="S204" s="10"/>
    </row>
    <row r="205" spans="1:19" ht="27.6" x14ac:dyDescent="0.3">
      <c r="A205" s="13" t="s">
        <v>534</v>
      </c>
      <c r="B205" s="13" t="s">
        <v>658</v>
      </c>
      <c r="C205" s="13" t="s">
        <v>900</v>
      </c>
      <c r="D205" s="27">
        <v>1</v>
      </c>
      <c r="E205" s="13"/>
      <c r="F205" s="13"/>
      <c r="G205" s="13" t="s">
        <v>928</v>
      </c>
      <c r="H205" s="13" t="s">
        <v>907</v>
      </c>
      <c r="I205" s="13" t="s">
        <v>929</v>
      </c>
      <c r="J205" s="27">
        <v>262840</v>
      </c>
      <c r="K205" s="32" t="s">
        <v>902</v>
      </c>
      <c r="L205" s="136"/>
      <c r="M205" s="15"/>
      <c r="N205" s="136"/>
      <c r="O205" s="15"/>
      <c r="P205" s="29" t="s">
        <v>34</v>
      </c>
      <c r="Q205" s="14" t="s">
        <v>34</v>
      </c>
      <c r="R205" s="14"/>
      <c r="S205" s="10"/>
    </row>
    <row r="206" spans="1:19" ht="27.6" x14ac:dyDescent="0.3">
      <c r="A206" s="13" t="s">
        <v>534</v>
      </c>
      <c r="B206" s="13" t="s">
        <v>658</v>
      </c>
      <c r="C206" s="13" t="s">
        <v>900</v>
      </c>
      <c r="D206" s="27">
        <v>3</v>
      </c>
      <c r="E206" s="13"/>
      <c r="F206" s="13"/>
      <c r="G206" s="13" t="s">
        <v>930</v>
      </c>
      <c r="H206" s="13" t="s">
        <v>134</v>
      </c>
      <c r="I206" s="13" t="s">
        <v>931</v>
      </c>
      <c r="J206" s="13" t="s">
        <v>932</v>
      </c>
      <c r="K206" s="32" t="s">
        <v>902</v>
      </c>
      <c r="L206" s="136"/>
      <c r="M206" s="15"/>
      <c r="N206" s="136"/>
      <c r="O206" s="15"/>
      <c r="P206" s="29" t="s">
        <v>34</v>
      </c>
      <c r="Q206" s="14" t="s">
        <v>34</v>
      </c>
      <c r="R206" s="14"/>
      <c r="S206" s="10"/>
    </row>
    <row r="207" spans="1:19" ht="27.6" x14ac:dyDescent="0.3">
      <c r="A207" s="13" t="s">
        <v>534</v>
      </c>
      <c r="B207" s="13" t="s">
        <v>658</v>
      </c>
      <c r="C207" s="13" t="s">
        <v>900</v>
      </c>
      <c r="D207" s="27">
        <v>3</v>
      </c>
      <c r="E207" s="13"/>
      <c r="F207" s="13"/>
      <c r="G207" s="13" t="s">
        <v>933</v>
      </c>
      <c r="H207" s="13" t="s">
        <v>134</v>
      </c>
      <c r="I207" s="13" t="s">
        <v>934</v>
      </c>
      <c r="J207" s="27" t="s">
        <v>935</v>
      </c>
      <c r="K207" s="32" t="s">
        <v>902</v>
      </c>
      <c r="L207" s="136"/>
      <c r="M207" s="15"/>
      <c r="N207" s="136"/>
      <c r="O207" s="15"/>
      <c r="P207" s="29" t="s">
        <v>34</v>
      </c>
      <c r="Q207" s="14" t="s">
        <v>34</v>
      </c>
      <c r="R207" s="14"/>
      <c r="S207" s="10"/>
    </row>
    <row r="208" spans="1:19" x14ac:dyDescent="0.3">
      <c r="A208" s="33" t="s">
        <v>936</v>
      </c>
      <c r="B208" s="13" t="s">
        <v>535</v>
      </c>
      <c r="C208" s="10" t="s">
        <v>178</v>
      </c>
      <c r="D208" s="14">
        <v>6</v>
      </c>
      <c r="E208" s="10"/>
      <c r="F208" s="10"/>
      <c r="G208" s="10" t="s">
        <v>937</v>
      </c>
      <c r="H208" s="10" t="s">
        <v>427</v>
      </c>
      <c r="I208" s="10" t="s">
        <v>938</v>
      </c>
      <c r="J208" s="10"/>
      <c r="K208" s="32">
        <v>2005</v>
      </c>
      <c r="L208" s="102"/>
      <c r="M208" s="15"/>
      <c r="N208" s="102"/>
      <c r="O208" s="15"/>
      <c r="P208" s="29" t="s">
        <v>34</v>
      </c>
      <c r="Q208" s="14"/>
      <c r="R208" s="14"/>
      <c r="S208" s="10"/>
    </row>
    <row r="209" spans="1:19" ht="28.8" x14ac:dyDescent="0.3">
      <c r="A209" s="33" t="s">
        <v>936</v>
      </c>
      <c r="B209" s="13" t="s">
        <v>712</v>
      </c>
      <c r="C209" s="10" t="s">
        <v>939</v>
      </c>
      <c r="D209" s="14">
        <v>6</v>
      </c>
      <c r="E209" s="10"/>
      <c r="F209" s="10"/>
      <c r="G209" s="10" t="s">
        <v>937</v>
      </c>
      <c r="H209" s="10" t="s">
        <v>427</v>
      </c>
      <c r="I209" s="10" t="s">
        <v>428</v>
      </c>
      <c r="J209" s="10"/>
      <c r="K209" s="32">
        <v>2012</v>
      </c>
      <c r="L209" s="102"/>
      <c r="M209" s="15"/>
      <c r="N209" s="102"/>
      <c r="O209" s="15"/>
      <c r="P209" s="29" t="s">
        <v>34</v>
      </c>
      <c r="Q209" s="14"/>
      <c r="R209" s="14"/>
      <c r="S209" s="10"/>
    </row>
    <row r="210" spans="1:19" x14ac:dyDescent="0.3">
      <c r="A210" s="33" t="s">
        <v>936</v>
      </c>
      <c r="B210" s="10" t="s">
        <v>761</v>
      </c>
      <c r="C210" s="10" t="s">
        <v>940</v>
      </c>
      <c r="D210" s="14">
        <v>6</v>
      </c>
      <c r="E210" s="10"/>
      <c r="F210" s="10"/>
      <c r="G210" s="10" t="s">
        <v>937</v>
      </c>
      <c r="H210" s="10" t="s">
        <v>427</v>
      </c>
      <c r="I210" s="10" t="s">
        <v>179</v>
      </c>
      <c r="J210" s="10"/>
      <c r="K210" s="32">
        <v>41614</v>
      </c>
      <c r="L210" s="102"/>
      <c r="M210" s="15"/>
      <c r="N210" s="102"/>
      <c r="O210" s="15"/>
      <c r="P210" s="29" t="s">
        <v>34</v>
      </c>
      <c r="Q210" s="14"/>
      <c r="R210" s="14"/>
      <c r="S210" s="10"/>
    </row>
    <row r="211" spans="1:19" x14ac:dyDescent="0.3">
      <c r="A211" s="33" t="s">
        <v>936</v>
      </c>
      <c r="B211" s="10" t="s">
        <v>658</v>
      </c>
      <c r="C211" s="10" t="s">
        <v>940</v>
      </c>
      <c r="D211" s="14">
        <v>6</v>
      </c>
      <c r="E211" s="10"/>
      <c r="F211" s="10"/>
      <c r="G211" s="10" t="s">
        <v>937</v>
      </c>
      <c r="H211" s="10" t="s">
        <v>427</v>
      </c>
      <c r="I211" s="10" t="s">
        <v>941</v>
      </c>
      <c r="J211" s="10"/>
      <c r="K211" s="32">
        <v>1993</v>
      </c>
      <c r="L211" s="102"/>
      <c r="M211" s="15"/>
      <c r="N211" s="102"/>
      <c r="O211" s="15"/>
      <c r="P211" s="29" t="s">
        <v>34</v>
      </c>
      <c r="Q211" s="14"/>
      <c r="R211" s="14"/>
      <c r="S211" s="10"/>
    </row>
    <row r="212" spans="1:19" ht="28.8" x14ac:dyDescent="0.3">
      <c r="A212" s="58" t="s">
        <v>936</v>
      </c>
      <c r="B212" s="61" t="s">
        <v>809</v>
      </c>
      <c r="C212" s="61" t="s">
        <v>942</v>
      </c>
      <c r="D212" s="60">
        <v>1</v>
      </c>
      <c r="E212" s="61"/>
      <c r="F212" s="61"/>
      <c r="G212" s="61" t="s">
        <v>943</v>
      </c>
      <c r="H212" s="61" t="s">
        <v>427</v>
      </c>
      <c r="I212" s="61" t="s">
        <v>944</v>
      </c>
      <c r="J212" s="61"/>
      <c r="K212" s="32">
        <v>37987</v>
      </c>
      <c r="L212" s="136"/>
      <c r="M212" s="15"/>
      <c r="N212" s="136"/>
      <c r="O212" s="15"/>
      <c r="P212" s="115" t="s">
        <v>34</v>
      </c>
      <c r="Q212" s="14"/>
      <c r="R212" s="14"/>
      <c r="S212" s="61"/>
    </row>
    <row r="213" spans="1:19" ht="28.8" x14ac:dyDescent="0.3">
      <c r="A213" s="58" t="s">
        <v>936</v>
      </c>
      <c r="B213" s="13" t="s">
        <v>712</v>
      </c>
      <c r="C213" s="61" t="s">
        <v>939</v>
      </c>
      <c r="D213" s="60">
        <v>1</v>
      </c>
      <c r="E213" s="61"/>
      <c r="F213" s="61"/>
      <c r="G213" s="61" t="s">
        <v>943</v>
      </c>
      <c r="H213" s="61" t="s">
        <v>427</v>
      </c>
      <c r="I213" s="61" t="s">
        <v>945</v>
      </c>
      <c r="J213" s="61"/>
      <c r="K213" s="32"/>
      <c r="L213" s="136"/>
      <c r="M213" s="15"/>
      <c r="N213" s="136"/>
      <c r="O213" s="15"/>
      <c r="P213" s="14" t="s">
        <v>34</v>
      </c>
      <c r="Q213" s="14"/>
      <c r="R213" s="14"/>
      <c r="S213" s="61"/>
    </row>
    <row r="214" spans="1:19" ht="39" customHeight="1" x14ac:dyDescent="0.3">
      <c r="A214" s="58" t="s">
        <v>936</v>
      </c>
      <c r="B214" s="13" t="s">
        <v>535</v>
      </c>
      <c r="C214" s="61" t="s">
        <v>178</v>
      </c>
      <c r="D214" s="60">
        <v>1</v>
      </c>
      <c r="E214" s="61"/>
      <c r="F214" s="61"/>
      <c r="G214" s="61" t="s">
        <v>943</v>
      </c>
      <c r="H214" s="61" t="s">
        <v>946</v>
      </c>
      <c r="I214" s="61" t="s">
        <v>947</v>
      </c>
      <c r="J214" s="61"/>
      <c r="K214" s="32">
        <v>2021</v>
      </c>
      <c r="L214" s="136"/>
      <c r="M214" s="15"/>
      <c r="N214" s="136"/>
      <c r="O214" s="15"/>
      <c r="P214" s="14" t="s">
        <v>34</v>
      </c>
      <c r="Q214" s="14"/>
      <c r="R214" s="14"/>
      <c r="S214" s="61"/>
    </row>
    <row r="215" spans="1:19" ht="27.6" x14ac:dyDescent="0.3">
      <c r="A215" s="58" t="s">
        <v>936</v>
      </c>
      <c r="B215" s="58" t="s">
        <v>809</v>
      </c>
      <c r="C215" s="58" t="s">
        <v>942</v>
      </c>
      <c r="D215" s="60">
        <v>6</v>
      </c>
      <c r="E215" s="61"/>
      <c r="F215" s="61"/>
      <c r="G215" s="61" t="s">
        <v>937</v>
      </c>
      <c r="H215" s="61" t="s">
        <v>427</v>
      </c>
      <c r="I215" s="58" t="s">
        <v>948</v>
      </c>
      <c r="J215" s="61"/>
      <c r="K215" s="32">
        <v>2012</v>
      </c>
      <c r="L215" s="136"/>
      <c r="M215" s="15"/>
      <c r="N215" s="136"/>
      <c r="O215" s="15"/>
      <c r="P215" s="14" t="s">
        <v>34</v>
      </c>
      <c r="Q215" s="14"/>
      <c r="R215" s="14"/>
      <c r="S215" s="61"/>
    </row>
    <row r="216" spans="1:19" ht="27.6" x14ac:dyDescent="0.3">
      <c r="A216" s="58" t="s">
        <v>936</v>
      </c>
      <c r="B216" s="58" t="s">
        <v>28</v>
      </c>
      <c r="C216" s="58" t="s">
        <v>949</v>
      </c>
      <c r="D216" s="63">
        <v>6</v>
      </c>
      <c r="E216" s="58"/>
      <c r="F216" s="58"/>
      <c r="G216" s="58" t="s">
        <v>937</v>
      </c>
      <c r="H216" s="58" t="s">
        <v>427</v>
      </c>
      <c r="I216" s="58" t="s">
        <v>950</v>
      </c>
      <c r="J216" s="58"/>
      <c r="K216" s="32">
        <v>41214</v>
      </c>
      <c r="L216" s="136"/>
      <c r="M216" s="15"/>
      <c r="N216" s="136"/>
      <c r="O216" s="15"/>
      <c r="P216" s="14" t="s">
        <v>34</v>
      </c>
      <c r="Q216" s="14"/>
      <c r="R216" s="14"/>
      <c r="S216" s="61"/>
    </row>
    <row r="217" spans="1:19" ht="27.6" x14ac:dyDescent="0.3">
      <c r="A217" s="58" t="s">
        <v>936</v>
      </c>
      <c r="B217" s="61" t="s">
        <v>28</v>
      </c>
      <c r="C217" s="58" t="s">
        <v>949</v>
      </c>
      <c r="D217" s="60">
        <v>6</v>
      </c>
      <c r="E217" s="61"/>
      <c r="F217" s="61"/>
      <c r="G217" s="61" t="s">
        <v>937</v>
      </c>
      <c r="H217" s="61" t="s">
        <v>427</v>
      </c>
      <c r="I217" s="61" t="s">
        <v>951</v>
      </c>
      <c r="J217" s="61"/>
      <c r="K217" s="32">
        <v>41460</v>
      </c>
      <c r="L217" s="102"/>
      <c r="M217" s="15"/>
      <c r="N217" s="102"/>
      <c r="O217" s="15"/>
      <c r="P217" s="14" t="s">
        <v>34</v>
      </c>
      <c r="Q217" s="14"/>
      <c r="R217" s="14"/>
      <c r="S217" s="61"/>
    </row>
    <row r="218" spans="1:19" x14ac:dyDescent="0.3">
      <c r="A218" s="58" t="s">
        <v>936</v>
      </c>
      <c r="B218" s="61" t="s">
        <v>952</v>
      </c>
      <c r="C218" s="61" t="s">
        <v>953</v>
      </c>
      <c r="D218" s="60">
        <v>6</v>
      </c>
      <c r="E218" s="61"/>
      <c r="F218" s="61"/>
      <c r="G218" s="61" t="s">
        <v>937</v>
      </c>
      <c r="H218" s="61" t="s">
        <v>427</v>
      </c>
      <c r="I218" s="61" t="s">
        <v>954</v>
      </c>
      <c r="J218" s="61"/>
      <c r="K218" s="32">
        <v>41254</v>
      </c>
      <c r="L218" s="102"/>
      <c r="M218" s="15"/>
      <c r="N218" s="102"/>
      <c r="O218" s="15"/>
      <c r="P218" s="14" t="s">
        <v>34</v>
      </c>
      <c r="Q218" s="14"/>
      <c r="R218" s="14"/>
      <c r="S218" s="61"/>
    </row>
    <row r="219" spans="1:19" x14ac:dyDescent="0.3">
      <c r="A219" s="58" t="s">
        <v>936</v>
      </c>
      <c r="B219" s="61" t="s">
        <v>955</v>
      </c>
      <c r="C219" s="61" t="s">
        <v>956</v>
      </c>
      <c r="D219" s="60">
        <v>6</v>
      </c>
      <c r="E219" s="61"/>
      <c r="F219" s="61"/>
      <c r="G219" s="61" t="s">
        <v>937</v>
      </c>
      <c r="H219" s="61" t="s">
        <v>427</v>
      </c>
      <c r="I219" s="61" t="s">
        <v>957</v>
      </c>
      <c r="J219" s="61"/>
      <c r="K219" s="32"/>
      <c r="L219" s="102"/>
      <c r="M219" s="15"/>
      <c r="N219" s="102"/>
      <c r="O219" s="15"/>
      <c r="P219" s="14" t="s">
        <v>34</v>
      </c>
      <c r="Q219" s="14"/>
      <c r="R219" s="14"/>
      <c r="S219" s="61"/>
    </row>
    <row r="220" spans="1:19" ht="28.8" x14ac:dyDescent="0.3">
      <c r="A220" s="58" t="s">
        <v>936</v>
      </c>
      <c r="B220" s="61" t="s">
        <v>599</v>
      </c>
      <c r="C220" s="61" t="s">
        <v>178</v>
      </c>
      <c r="D220" s="60">
        <v>6</v>
      </c>
      <c r="E220" s="61"/>
      <c r="F220" s="61"/>
      <c r="G220" s="61" t="s">
        <v>937</v>
      </c>
      <c r="H220" s="61" t="s">
        <v>427</v>
      </c>
      <c r="I220" s="71" t="s">
        <v>958</v>
      </c>
      <c r="J220" s="61" t="s">
        <v>959</v>
      </c>
      <c r="K220" s="32">
        <v>1995</v>
      </c>
      <c r="L220" s="102"/>
      <c r="M220" s="15"/>
      <c r="N220" s="102"/>
      <c r="O220" s="15"/>
      <c r="P220" s="14" t="s">
        <v>34</v>
      </c>
      <c r="Q220" s="14"/>
      <c r="R220" s="14"/>
      <c r="S220" s="61"/>
    </row>
    <row r="221" spans="1:19" ht="28.8" x14ac:dyDescent="0.3">
      <c r="A221" s="61" t="s">
        <v>960</v>
      </c>
      <c r="B221" s="61" t="s">
        <v>668</v>
      </c>
      <c r="C221" s="61" t="s">
        <v>961</v>
      </c>
      <c r="D221" s="43">
        <v>7</v>
      </c>
      <c r="E221" s="62" t="s">
        <v>962</v>
      </c>
      <c r="F221" s="61" t="s">
        <v>963</v>
      </c>
      <c r="G221" s="70" t="s">
        <v>962</v>
      </c>
      <c r="H221" s="61" t="s">
        <v>963</v>
      </c>
      <c r="I221" s="61" t="s">
        <v>964</v>
      </c>
      <c r="J221" s="61" t="s">
        <v>965</v>
      </c>
      <c r="K221" s="32">
        <v>39486</v>
      </c>
      <c r="L221" s="102"/>
      <c r="M221" s="15"/>
      <c r="N221" s="102"/>
      <c r="O221" s="15"/>
      <c r="P221" s="14" t="s">
        <v>34</v>
      </c>
      <c r="Q221" s="14"/>
      <c r="R221" s="7"/>
      <c r="S221" s="64"/>
    </row>
    <row r="222" spans="1:19" ht="24" customHeight="1" x14ac:dyDescent="0.3">
      <c r="A222" s="10" t="s">
        <v>960</v>
      </c>
      <c r="B222" s="10" t="s">
        <v>668</v>
      </c>
      <c r="C222" s="10" t="s">
        <v>961</v>
      </c>
      <c r="D222" s="34">
        <v>7</v>
      </c>
      <c r="E222" s="10"/>
      <c r="F222" s="10"/>
      <c r="G222" s="33" t="s">
        <v>962</v>
      </c>
      <c r="H222" s="10" t="s">
        <v>963</v>
      </c>
      <c r="I222" s="10" t="s">
        <v>966</v>
      </c>
      <c r="J222" s="14">
        <v>131</v>
      </c>
      <c r="K222" s="32">
        <v>1982</v>
      </c>
      <c r="L222" s="102"/>
      <c r="M222" s="15"/>
      <c r="N222" s="102"/>
      <c r="O222" s="15"/>
      <c r="P222" s="14" t="s">
        <v>34</v>
      </c>
      <c r="Q222" s="14"/>
      <c r="R222" s="14"/>
      <c r="S222" s="10"/>
    </row>
    <row r="223" spans="1:19" ht="27.6" x14ac:dyDescent="0.3">
      <c r="A223" s="13" t="s">
        <v>960</v>
      </c>
      <c r="B223" s="13" t="s">
        <v>28</v>
      </c>
      <c r="C223" s="13" t="s">
        <v>967</v>
      </c>
      <c r="D223" s="27">
        <v>7</v>
      </c>
      <c r="E223" s="13" t="s">
        <v>962</v>
      </c>
      <c r="F223" s="13" t="s">
        <v>968</v>
      </c>
      <c r="G223" s="13" t="s">
        <v>962</v>
      </c>
      <c r="H223" s="13" t="s">
        <v>968</v>
      </c>
      <c r="I223" s="19" t="s">
        <v>969</v>
      </c>
      <c r="J223" s="27" t="s">
        <v>970</v>
      </c>
      <c r="K223" s="32" t="s">
        <v>971</v>
      </c>
      <c r="L223" s="102"/>
      <c r="M223" s="15"/>
      <c r="N223" s="102"/>
      <c r="O223" s="15"/>
      <c r="P223" s="14" t="s">
        <v>34</v>
      </c>
      <c r="Q223" s="14"/>
      <c r="R223" s="14"/>
      <c r="S223" s="10"/>
    </row>
    <row r="224" spans="1:19" ht="27.6" x14ac:dyDescent="0.3">
      <c r="A224" s="13" t="s">
        <v>534</v>
      </c>
      <c r="B224" s="13" t="s">
        <v>844</v>
      </c>
      <c r="C224" s="13"/>
      <c r="D224" s="27">
        <v>1</v>
      </c>
      <c r="E224" s="98"/>
      <c r="F224" s="98"/>
      <c r="G224" s="13" t="s">
        <v>972</v>
      </c>
      <c r="H224" s="13" t="s">
        <v>744</v>
      </c>
      <c r="I224" s="13" t="s">
        <v>973</v>
      </c>
      <c r="J224" s="27"/>
      <c r="K224" s="32" t="s">
        <v>648</v>
      </c>
      <c r="L224" s="102"/>
      <c r="M224" s="15"/>
      <c r="N224" s="102"/>
      <c r="O224" s="15"/>
      <c r="P224" s="14" t="s">
        <v>34</v>
      </c>
      <c r="Q224" s="14"/>
      <c r="R224" s="14"/>
      <c r="S224" s="10"/>
    </row>
    <row r="225" spans="1:19" ht="27.6" x14ac:dyDescent="0.3">
      <c r="A225" s="13" t="s">
        <v>534</v>
      </c>
      <c r="B225" s="13" t="s">
        <v>844</v>
      </c>
      <c r="C225" s="13"/>
      <c r="D225" s="27">
        <v>1</v>
      </c>
      <c r="G225" s="13" t="s">
        <v>974</v>
      </c>
      <c r="H225" s="13" t="s">
        <v>744</v>
      </c>
      <c r="I225" s="13" t="s">
        <v>975</v>
      </c>
      <c r="J225" s="27"/>
      <c r="K225" s="32" t="s">
        <v>648</v>
      </c>
      <c r="L225" s="136"/>
      <c r="M225" s="15"/>
      <c r="N225" s="136"/>
      <c r="O225" s="15"/>
      <c r="P225" s="14" t="s">
        <v>34</v>
      </c>
      <c r="Q225" s="14"/>
      <c r="R225" s="14"/>
      <c r="S225" s="10"/>
    </row>
    <row r="226" spans="1:19" ht="27.6" x14ac:dyDescent="0.3">
      <c r="A226" s="13" t="s">
        <v>960</v>
      </c>
      <c r="B226" s="13" t="s">
        <v>28</v>
      </c>
      <c r="C226" s="13" t="s">
        <v>130</v>
      </c>
      <c r="D226" s="27">
        <v>8</v>
      </c>
      <c r="E226" s="13" t="s">
        <v>962</v>
      </c>
      <c r="F226" s="13" t="s">
        <v>968</v>
      </c>
      <c r="G226" s="13" t="s">
        <v>976</v>
      </c>
      <c r="H226" s="13" t="s">
        <v>977</v>
      </c>
      <c r="I226" s="19" t="s">
        <v>978</v>
      </c>
      <c r="J226" s="27"/>
      <c r="K226" s="32" t="s">
        <v>979</v>
      </c>
      <c r="L226" s="136"/>
      <c r="M226" s="15"/>
      <c r="N226" s="136"/>
      <c r="O226" s="15"/>
      <c r="P226" s="14"/>
      <c r="Q226" s="14"/>
      <c r="R226" s="14" t="s">
        <v>34</v>
      </c>
      <c r="S226" s="10"/>
    </row>
    <row r="227" spans="1:19" ht="27.6" x14ac:dyDescent="0.3">
      <c r="A227" s="13" t="s">
        <v>960</v>
      </c>
      <c r="B227" s="13" t="s">
        <v>28</v>
      </c>
      <c r="C227" s="13" t="s">
        <v>178</v>
      </c>
      <c r="D227" s="27">
        <v>8</v>
      </c>
      <c r="E227" s="13" t="s">
        <v>962</v>
      </c>
      <c r="F227" s="13" t="s">
        <v>968</v>
      </c>
      <c r="G227" s="13" t="s">
        <v>980</v>
      </c>
      <c r="H227" s="13" t="s">
        <v>981</v>
      </c>
      <c r="I227" s="19" t="s">
        <v>982</v>
      </c>
      <c r="J227" s="27"/>
      <c r="K227" s="32" t="s">
        <v>816</v>
      </c>
      <c r="L227" s="136"/>
      <c r="M227" s="15"/>
      <c r="N227" s="136"/>
      <c r="O227" s="15"/>
      <c r="P227" s="14"/>
      <c r="Q227" s="14"/>
      <c r="R227" s="14" t="s">
        <v>34</v>
      </c>
      <c r="S227" s="10"/>
    </row>
    <row r="228" spans="1:19" ht="27.6" x14ac:dyDescent="0.3">
      <c r="A228" s="13" t="s">
        <v>960</v>
      </c>
      <c r="B228" s="13" t="s">
        <v>28</v>
      </c>
      <c r="C228" s="13" t="s">
        <v>983</v>
      </c>
      <c r="D228" s="27">
        <v>8</v>
      </c>
      <c r="E228" s="13" t="s">
        <v>962</v>
      </c>
      <c r="F228" s="13" t="s">
        <v>968</v>
      </c>
      <c r="G228" s="13" t="s">
        <v>984</v>
      </c>
      <c r="H228" s="13" t="s">
        <v>37</v>
      </c>
      <c r="I228" s="19" t="s">
        <v>985</v>
      </c>
      <c r="J228" s="27"/>
      <c r="K228" s="32" t="s">
        <v>816</v>
      </c>
      <c r="L228" s="136"/>
      <c r="M228" s="15"/>
      <c r="N228" s="136"/>
      <c r="O228" s="15"/>
      <c r="P228" s="14"/>
      <c r="Q228" s="14"/>
      <c r="R228" s="14" t="s">
        <v>34</v>
      </c>
      <c r="S228" s="10"/>
    </row>
    <row r="229" spans="1:19" x14ac:dyDescent="0.3">
      <c r="A229" s="13" t="s">
        <v>534</v>
      </c>
      <c r="B229" s="13" t="s">
        <v>28</v>
      </c>
      <c r="C229" s="13" t="s">
        <v>536</v>
      </c>
      <c r="D229" s="27">
        <v>8</v>
      </c>
      <c r="E229" s="13"/>
      <c r="F229" s="13"/>
      <c r="G229" s="13" t="s">
        <v>542</v>
      </c>
      <c r="H229" s="13" t="s">
        <v>242</v>
      </c>
      <c r="I229" s="13" t="s">
        <v>986</v>
      </c>
      <c r="J229" s="27"/>
      <c r="K229" s="32" t="s">
        <v>979</v>
      </c>
      <c r="L229" s="136"/>
      <c r="M229" s="15"/>
      <c r="N229" s="136"/>
      <c r="O229" s="15"/>
      <c r="P229" s="14"/>
      <c r="Q229" s="14"/>
      <c r="R229" s="14" t="s">
        <v>34</v>
      </c>
      <c r="S229" s="10"/>
    </row>
    <row r="230" spans="1:19" x14ac:dyDescent="0.3">
      <c r="A230" s="13" t="s">
        <v>534</v>
      </c>
      <c r="B230" s="13" t="s">
        <v>28</v>
      </c>
      <c r="C230" s="13" t="s">
        <v>536</v>
      </c>
      <c r="D230" s="27">
        <v>8</v>
      </c>
      <c r="E230" s="13"/>
      <c r="F230" s="13"/>
      <c r="G230" s="13" t="s">
        <v>987</v>
      </c>
      <c r="H230" s="13" t="s">
        <v>988</v>
      </c>
      <c r="I230" s="13" t="s">
        <v>989</v>
      </c>
      <c r="J230" s="27">
        <v>439473</v>
      </c>
      <c r="K230" s="32" t="s">
        <v>979</v>
      </c>
      <c r="L230" s="136"/>
      <c r="M230" s="15"/>
      <c r="N230" s="136"/>
      <c r="O230" s="15"/>
      <c r="P230" s="14"/>
      <c r="Q230" s="14"/>
      <c r="R230" s="14" t="s">
        <v>34</v>
      </c>
      <c r="S230" s="10"/>
    </row>
    <row r="231" spans="1:19" ht="27.6" x14ac:dyDescent="0.3">
      <c r="A231" s="13" t="s">
        <v>960</v>
      </c>
      <c r="B231" s="13" t="s">
        <v>28</v>
      </c>
      <c r="C231" s="13" t="s">
        <v>990</v>
      </c>
      <c r="D231" s="27">
        <v>8</v>
      </c>
      <c r="E231" s="13" t="s">
        <v>962</v>
      </c>
      <c r="F231" s="13" t="s">
        <v>968</v>
      </c>
      <c r="G231" s="13" t="s">
        <v>991</v>
      </c>
      <c r="H231" s="13" t="s">
        <v>992</v>
      </c>
      <c r="I231" s="19"/>
      <c r="J231" s="27"/>
      <c r="K231" s="32" t="s">
        <v>705</v>
      </c>
      <c r="L231" s="136"/>
      <c r="M231" s="15"/>
      <c r="N231" s="136"/>
      <c r="O231" s="15"/>
      <c r="P231" s="14"/>
      <c r="Q231" s="14"/>
      <c r="R231" s="14" t="s">
        <v>34</v>
      </c>
      <c r="S231" s="10"/>
    </row>
    <row r="232" spans="1:19" ht="27.6" x14ac:dyDescent="0.3">
      <c r="A232" s="13" t="s">
        <v>960</v>
      </c>
      <c r="B232" s="13" t="s">
        <v>28</v>
      </c>
      <c r="C232" s="13" t="s">
        <v>130</v>
      </c>
      <c r="D232" s="27">
        <v>8</v>
      </c>
      <c r="E232" s="13" t="s">
        <v>962</v>
      </c>
      <c r="F232" s="13" t="s">
        <v>968</v>
      </c>
      <c r="G232" s="13" t="s">
        <v>993</v>
      </c>
      <c r="H232" s="13" t="s">
        <v>992</v>
      </c>
      <c r="I232" s="19" t="s">
        <v>994</v>
      </c>
      <c r="J232" s="27"/>
      <c r="K232" s="32" t="s">
        <v>705</v>
      </c>
      <c r="L232" s="136"/>
      <c r="M232" s="15"/>
      <c r="N232" s="136"/>
      <c r="O232" s="15"/>
      <c r="P232" s="14"/>
      <c r="Q232" s="14"/>
      <c r="R232" s="14" t="s">
        <v>34</v>
      </c>
      <c r="S232" s="10"/>
    </row>
    <row r="233" spans="1:19" ht="27.6" x14ac:dyDescent="0.3">
      <c r="A233" s="13" t="s">
        <v>960</v>
      </c>
      <c r="B233" s="13" t="s">
        <v>28</v>
      </c>
      <c r="C233" s="13" t="s">
        <v>178</v>
      </c>
      <c r="D233" s="27">
        <v>8</v>
      </c>
      <c r="E233" s="13" t="s">
        <v>962</v>
      </c>
      <c r="F233" s="13" t="s">
        <v>968</v>
      </c>
      <c r="G233" s="13" t="s">
        <v>993</v>
      </c>
      <c r="H233" s="13" t="s">
        <v>992</v>
      </c>
      <c r="I233" s="19" t="s">
        <v>995</v>
      </c>
      <c r="J233" s="27"/>
      <c r="K233" s="32" t="s">
        <v>705</v>
      </c>
      <c r="L233" s="136"/>
      <c r="M233" s="15"/>
      <c r="N233" s="136"/>
      <c r="O233" s="15"/>
      <c r="P233" s="14"/>
      <c r="Q233" s="14"/>
      <c r="R233" s="14" t="s">
        <v>34</v>
      </c>
      <c r="S233" s="10"/>
    </row>
    <row r="234" spans="1:19" ht="27.6" x14ac:dyDescent="0.3">
      <c r="A234" s="13" t="s">
        <v>960</v>
      </c>
      <c r="B234" s="13" t="s">
        <v>28</v>
      </c>
      <c r="C234" s="13" t="s">
        <v>130</v>
      </c>
      <c r="D234" s="27">
        <v>8</v>
      </c>
      <c r="E234" s="13" t="s">
        <v>962</v>
      </c>
      <c r="F234" s="13" t="s">
        <v>968</v>
      </c>
      <c r="G234" s="13" t="s">
        <v>996</v>
      </c>
      <c r="H234" s="13" t="s">
        <v>992</v>
      </c>
      <c r="I234" s="19" t="s">
        <v>997</v>
      </c>
      <c r="J234" s="27"/>
      <c r="K234" s="32" t="s">
        <v>705</v>
      </c>
      <c r="L234" s="136"/>
      <c r="M234" s="15"/>
      <c r="N234" s="136"/>
      <c r="O234" s="15"/>
      <c r="P234" s="14"/>
      <c r="Q234" s="14"/>
      <c r="R234" s="14" t="s">
        <v>34</v>
      </c>
      <c r="S234" s="10"/>
    </row>
    <row r="235" spans="1:19" ht="27.6" x14ac:dyDescent="0.3">
      <c r="A235" s="13" t="s">
        <v>960</v>
      </c>
      <c r="B235" s="13" t="s">
        <v>28</v>
      </c>
      <c r="C235" s="13" t="s">
        <v>998</v>
      </c>
      <c r="D235" s="27">
        <v>8</v>
      </c>
      <c r="E235" s="13" t="s">
        <v>962</v>
      </c>
      <c r="F235" s="13" t="s">
        <v>968</v>
      </c>
      <c r="G235" s="13" t="s">
        <v>999</v>
      </c>
      <c r="H235" s="13" t="s">
        <v>992</v>
      </c>
      <c r="I235" s="19" t="s">
        <v>1000</v>
      </c>
      <c r="J235" s="27"/>
      <c r="K235" s="32" t="s">
        <v>705</v>
      </c>
      <c r="L235" s="136"/>
      <c r="M235" s="15"/>
      <c r="N235" s="136"/>
      <c r="O235" s="15"/>
      <c r="P235" s="14"/>
      <c r="Q235" s="14"/>
      <c r="R235" s="14" t="s">
        <v>34</v>
      </c>
      <c r="S235" s="10"/>
    </row>
    <row r="236" spans="1:19" ht="27.6" x14ac:dyDescent="0.3">
      <c r="A236" s="13" t="s">
        <v>960</v>
      </c>
      <c r="B236" s="13" t="s">
        <v>28</v>
      </c>
      <c r="C236" s="13" t="s">
        <v>998</v>
      </c>
      <c r="D236" s="27">
        <v>8</v>
      </c>
      <c r="E236" s="13" t="s">
        <v>962</v>
      </c>
      <c r="F236" s="13" t="s">
        <v>968</v>
      </c>
      <c r="G236" s="13" t="s">
        <v>1001</v>
      </c>
      <c r="H236" s="13" t="s">
        <v>992</v>
      </c>
      <c r="I236" s="19" t="s">
        <v>1002</v>
      </c>
      <c r="J236" s="27"/>
      <c r="K236" s="32" t="s">
        <v>1003</v>
      </c>
      <c r="L236" s="136"/>
      <c r="M236" s="15"/>
      <c r="N236" s="136"/>
      <c r="O236" s="15"/>
      <c r="P236" s="14"/>
      <c r="Q236" s="14"/>
      <c r="R236" s="14" t="s">
        <v>34</v>
      </c>
      <c r="S236" s="10"/>
    </row>
    <row r="237" spans="1:19" ht="27.6" x14ac:dyDescent="0.3">
      <c r="A237" s="13" t="s">
        <v>960</v>
      </c>
      <c r="B237" s="13" t="s">
        <v>28</v>
      </c>
      <c r="C237" s="13" t="s">
        <v>1004</v>
      </c>
      <c r="D237" s="27">
        <v>8</v>
      </c>
      <c r="E237" s="13" t="s">
        <v>962</v>
      </c>
      <c r="F237" s="13" t="s">
        <v>968</v>
      </c>
      <c r="G237" s="13" t="s">
        <v>1005</v>
      </c>
      <c r="H237" s="13" t="s">
        <v>992</v>
      </c>
      <c r="I237" s="13">
        <v>37237710</v>
      </c>
      <c r="J237" s="27"/>
      <c r="K237" s="32" t="s">
        <v>574</v>
      </c>
      <c r="L237" s="136"/>
      <c r="M237" s="15"/>
      <c r="N237" s="136"/>
      <c r="O237" s="15"/>
      <c r="P237" s="14"/>
      <c r="Q237" s="14"/>
      <c r="R237" s="14" t="s">
        <v>34</v>
      </c>
      <c r="S237" s="10"/>
    </row>
    <row r="238" spans="1:19" ht="27.6" x14ac:dyDescent="0.3">
      <c r="A238" s="13" t="s">
        <v>960</v>
      </c>
      <c r="B238" s="13" t="s">
        <v>28</v>
      </c>
      <c r="C238" s="13" t="s">
        <v>1004</v>
      </c>
      <c r="D238" s="27">
        <v>8</v>
      </c>
      <c r="E238" s="13" t="s">
        <v>962</v>
      </c>
      <c r="F238" s="13" t="s">
        <v>968</v>
      </c>
      <c r="G238" s="13" t="s">
        <v>1006</v>
      </c>
      <c r="H238" s="13" t="s">
        <v>992</v>
      </c>
      <c r="I238" s="19" t="s">
        <v>1007</v>
      </c>
      <c r="J238" s="27"/>
      <c r="K238" s="32" t="s">
        <v>541</v>
      </c>
      <c r="L238" s="136"/>
      <c r="M238" s="15"/>
      <c r="N238" s="136"/>
      <c r="O238" s="15"/>
      <c r="P238" s="14"/>
      <c r="Q238" s="14"/>
      <c r="R238" s="14" t="s">
        <v>34</v>
      </c>
      <c r="S238" s="10"/>
    </row>
    <row r="239" spans="1:19" x14ac:dyDescent="0.3">
      <c r="A239" s="13" t="s">
        <v>960</v>
      </c>
      <c r="B239" s="13" t="s">
        <v>28</v>
      </c>
      <c r="C239" s="13" t="s">
        <v>1004</v>
      </c>
      <c r="D239" s="27">
        <v>8</v>
      </c>
      <c r="E239" s="13"/>
      <c r="F239" s="13"/>
      <c r="G239" s="13" t="s">
        <v>1008</v>
      </c>
      <c r="H239" s="13" t="s">
        <v>992</v>
      </c>
      <c r="I239" s="19" t="s">
        <v>1009</v>
      </c>
      <c r="J239" s="27"/>
      <c r="K239" s="32" t="s">
        <v>835</v>
      </c>
      <c r="L239" s="136"/>
      <c r="M239" s="15"/>
      <c r="N239" s="136"/>
      <c r="O239" s="15"/>
      <c r="P239" s="14"/>
      <c r="Q239" s="14"/>
      <c r="R239" s="14" t="s">
        <v>34</v>
      </c>
      <c r="S239" s="10"/>
    </row>
    <row r="240" spans="1:19" x14ac:dyDescent="0.3">
      <c r="A240" s="13" t="s">
        <v>960</v>
      </c>
      <c r="B240" s="13" t="s">
        <v>28</v>
      </c>
      <c r="C240" s="13" t="s">
        <v>998</v>
      </c>
      <c r="D240" s="27">
        <v>8</v>
      </c>
      <c r="E240" s="13"/>
      <c r="F240" s="13"/>
      <c r="G240" s="13" t="s">
        <v>1010</v>
      </c>
      <c r="H240" s="13" t="s">
        <v>992</v>
      </c>
      <c r="I240" s="19" t="s">
        <v>1011</v>
      </c>
      <c r="J240" s="27"/>
      <c r="K240" s="32" t="s">
        <v>467</v>
      </c>
      <c r="L240" s="136"/>
      <c r="M240" s="15"/>
      <c r="N240" s="136"/>
      <c r="O240" s="15"/>
      <c r="P240" s="14"/>
      <c r="Q240" s="14"/>
      <c r="R240" s="14" t="s">
        <v>34</v>
      </c>
      <c r="S240" s="10"/>
    </row>
    <row r="241" spans="1:19" x14ac:dyDescent="0.3">
      <c r="A241" s="13" t="s">
        <v>960</v>
      </c>
      <c r="B241" s="13" t="s">
        <v>28</v>
      </c>
      <c r="C241" s="13" t="s">
        <v>998</v>
      </c>
      <c r="D241" s="27">
        <v>8</v>
      </c>
      <c r="E241" s="13"/>
      <c r="F241" s="13"/>
      <c r="G241" s="13" t="s">
        <v>262</v>
      </c>
      <c r="H241" s="13" t="s">
        <v>992</v>
      </c>
      <c r="I241" s="19" t="s">
        <v>1012</v>
      </c>
      <c r="J241" s="27"/>
      <c r="K241" s="32" t="s">
        <v>510</v>
      </c>
      <c r="L241" s="136"/>
      <c r="M241" s="15"/>
      <c r="N241" s="136"/>
      <c r="O241" s="15"/>
      <c r="P241" s="14"/>
      <c r="Q241" s="14"/>
      <c r="R241" s="14" t="s">
        <v>34</v>
      </c>
      <c r="S241" s="10"/>
    </row>
    <row r="242" spans="1:19" x14ac:dyDescent="0.3">
      <c r="A242" s="13" t="s">
        <v>960</v>
      </c>
      <c r="B242" s="13" t="s">
        <v>28</v>
      </c>
      <c r="C242" s="13" t="s">
        <v>998</v>
      </c>
      <c r="D242" s="27">
        <v>8</v>
      </c>
      <c r="E242" s="13"/>
      <c r="F242" s="13"/>
      <c r="G242" s="13" t="s">
        <v>1013</v>
      </c>
      <c r="H242" s="13" t="s">
        <v>992</v>
      </c>
      <c r="I242" s="19" t="s">
        <v>1014</v>
      </c>
      <c r="J242" s="27"/>
      <c r="K242" s="32" t="s">
        <v>705</v>
      </c>
      <c r="L242" s="136"/>
      <c r="M242" s="15"/>
      <c r="N242" s="136"/>
      <c r="O242" s="15"/>
      <c r="P242" s="14"/>
      <c r="Q242" s="14"/>
      <c r="R242" s="14" t="s">
        <v>34</v>
      </c>
      <c r="S242" s="10"/>
    </row>
    <row r="243" spans="1:19" x14ac:dyDescent="0.3">
      <c r="A243" s="13" t="s">
        <v>960</v>
      </c>
      <c r="B243" s="13" t="s">
        <v>28</v>
      </c>
      <c r="C243" s="13" t="s">
        <v>998</v>
      </c>
      <c r="D243" s="27">
        <v>8</v>
      </c>
      <c r="E243" s="13"/>
      <c r="F243" s="13"/>
      <c r="G243" s="13" t="s">
        <v>1013</v>
      </c>
      <c r="H243" s="13" t="s">
        <v>992</v>
      </c>
      <c r="I243" s="19" t="s">
        <v>1015</v>
      </c>
      <c r="J243" s="27"/>
      <c r="K243" s="32" t="s">
        <v>705</v>
      </c>
      <c r="L243" s="136"/>
      <c r="M243" s="15"/>
      <c r="N243" s="136"/>
      <c r="O243" s="15"/>
      <c r="P243" s="14"/>
      <c r="Q243" s="14"/>
      <c r="R243" s="14" t="s">
        <v>34</v>
      </c>
      <c r="S243" s="10"/>
    </row>
    <row r="244" spans="1:19" ht="27.6" x14ac:dyDescent="0.3">
      <c r="A244" s="13" t="s">
        <v>960</v>
      </c>
      <c r="B244" s="13" t="s">
        <v>28</v>
      </c>
      <c r="C244" s="13" t="s">
        <v>998</v>
      </c>
      <c r="D244" s="27">
        <v>8</v>
      </c>
      <c r="E244" s="13" t="s">
        <v>962</v>
      </c>
      <c r="F244" s="13" t="s">
        <v>968</v>
      </c>
      <c r="G244" s="13" t="s">
        <v>1016</v>
      </c>
      <c r="H244" s="13" t="s">
        <v>992</v>
      </c>
      <c r="I244" s="19" t="s">
        <v>1017</v>
      </c>
      <c r="J244" s="27"/>
      <c r="K244" s="32" t="s">
        <v>705</v>
      </c>
      <c r="L244" s="136"/>
      <c r="M244" s="15"/>
      <c r="N244" s="136"/>
      <c r="O244" s="15"/>
      <c r="P244" s="14"/>
      <c r="Q244" s="14"/>
      <c r="R244" s="14" t="s">
        <v>34</v>
      </c>
      <c r="S244" s="10"/>
    </row>
    <row r="245" spans="1:19" x14ac:dyDescent="0.3">
      <c r="L245" s="12"/>
      <c r="M245" s="12"/>
      <c r="N245" s="12"/>
      <c r="O245" s="12"/>
      <c r="P245" s="88"/>
      <c r="Q245" s="88"/>
      <c r="R245" s="12"/>
    </row>
    <row r="246" spans="1:19" x14ac:dyDescent="0.3">
      <c r="L246" s="12"/>
      <c r="M246" s="12"/>
      <c r="N246" s="12"/>
      <c r="O246" s="12"/>
      <c r="P246" s="88"/>
      <c r="Q246" s="88"/>
      <c r="R246" s="12"/>
    </row>
    <row r="247" spans="1:19" x14ac:dyDescent="0.3">
      <c r="L247" s="12"/>
      <c r="M247" s="12"/>
      <c r="N247" s="12"/>
      <c r="O247" s="12"/>
      <c r="P247" s="88"/>
      <c r="Q247" s="88"/>
      <c r="R247" s="12"/>
    </row>
    <row r="248" spans="1:19" x14ac:dyDescent="0.3">
      <c r="L248" s="12"/>
      <c r="M248" s="12"/>
      <c r="N248" s="12"/>
      <c r="O248" s="12"/>
      <c r="P248" s="88"/>
      <c r="Q248" s="88"/>
      <c r="R248" s="12"/>
    </row>
    <row r="249" spans="1:19" x14ac:dyDescent="0.3">
      <c r="L249" s="12"/>
      <c r="M249" s="12"/>
      <c r="N249" s="12"/>
      <c r="O249" s="12"/>
      <c r="P249" s="88"/>
      <c r="Q249" s="88"/>
      <c r="R249" s="12"/>
    </row>
    <row r="250" spans="1:19" x14ac:dyDescent="0.3">
      <c r="L250" s="12"/>
      <c r="M250" s="12"/>
      <c r="N250" s="12"/>
      <c r="O250" s="12"/>
      <c r="P250" s="88"/>
      <c r="Q250" s="88"/>
      <c r="R250" s="12"/>
    </row>
    <row r="251" spans="1:19" x14ac:dyDescent="0.3">
      <c r="L251" s="12"/>
      <c r="M251" s="12"/>
      <c r="N251" s="12"/>
      <c r="O251" s="12"/>
      <c r="P251" s="88"/>
      <c r="Q251" s="88"/>
      <c r="R251" s="12"/>
    </row>
    <row r="252" spans="1:19" x14ac:dyDescent="0.3">
      <c r="L252" s="12"/>
      <c r="M252" s="12"/>
      <c r="N252" s="12"/>
      <c r="O252" s="12"/>
      <c r="P252" s="88"/>
      <c r="Q252" s="88"/>
      <c r="R252" s="12"/>
    </row>
    <row r="253" spans="1:19" x14ac:dyDescent="0.3">
      <c r="L253" s="12"/>
      <c r="M253" s="12"/>
      <c r="N253" s="12"/>
      <c r="O253" s="12"/>
      <c r="P253" s="88"/>
      <c r="Q253" s="88"/>
      <c r="R253" s="12"/>
    </row>
    <row r="254" spans="1:19" x14ac:dyDescent="0.3">
      <c r="L254" s="12"/>
      <c r="M254" s="12"/>
      <c r="N254" s="12"/>
      <c r="O254" s="12"/>
      <c r="P254" s="88"/>
      <c r="Q254" s="88"/>
      <c r="R254" s="12"/>
    </row>
    <row r="255" spans="1:19" x14ac:dyDescent="0.3">
      <c r="L255" s="12"/>
      <c r="M255" s="12"/>
      <c r="N255" s="12"/>
      <c r="O255" s="12"/>
      <c r="P255" s="88"/>
      <c r="Q255" s="88"/>
      <c r="R255" s="12"/>
    </row>
    <row r="256" spans="1:19" x14ac:dyDescent="0.3">
      <c r="L256" s="12"/>
      <c r="M256" s="12"/>
      <c r="N256" s="12"/>
      <c r="O256" s="12"/>
      <c r="P256" s="88"/>
      <c r="Q256" s="88"/>
      <c r="R256" s="12"/>
    </row>
    <row r="257" spans="12:18" x14ac:dyDescent="0.3">
      <c r="L257" s="12"/>
      <c r="M257" s="12"/>
      <c r="N257" s="12"/>
      <c r="O257" s="12"/>
      <c r="P257" s="88"/>
      <c r="Q257" s="88"/>
      <c r="R257" s="12"/>
    </row>
    <row r="258" spans="12:18" x14ac:dyDescent="0.3">
      <c r="L258" s="12"/>
      <c r="M258" s="12"/>
      <c r="N258" s="12"/>
      <c r="O258" s="12"/>
      <c r="P258" s="88"/>
      <c r="Q258" s="88"/>
      <c r="R258" s="12"/>
    </row>
    <row r="259" spans="12:18" x14ac:dyDescent="0.3">
      <c r="L259" s="12"/>
      <c r="M259" s="12"/>
      <c r="N259" s="12"/>
      <c r="O259" s="12"/>
      <c r="P259" s="88"/>
      <c r="Q259" s="88"/>
      <c r="R259" s="12"/>
    </row>
    <row r="260" spans="12:18" x14ac:dyDescent="0.3">
      <c r="L260" s="12"/>
      <c r="M260" s="12"/>
      <c r="N260" s="12"/>
      <c r="O260" s="12"/>
      <c r="P260" s="88"/>
      <c r="Q260" s="88"/>
      <c r="R260" s="12"/>
    </row>
    <row r="261" spans="12:18" x14ac:dyDescent="0.3">
      <c r="L261" s="12"/>
      <c r="M261" s="12"/>
      <c r="N261" s="12"/>
      <c r="O261" s="12"/>
      <c r="P261" s="88"/>
      <c r="Q261" s="88"/>
      <c r="R261" s="12"/>
    </row>
    <row r="262" spans="12:18" x14ac:dyDescent="0.3">
      <c r="L262" s="12"/>
      <c r="M262" s="12"/>
      <c r="N262" s="12"/>
      <c r="O262" s="12"/>
      <c r="P262" s="88"/>
      <c r="Q262" s="88"/>
      <c r="R262" s="12"/>
    </row>
    <row r="263" spans="12:18" x14ac:dyDescent="0.3">
      <c r="L263" s="12"/>
      <c r="M263" s="12"/>
      <c r="N263" s="12"/>
      <c r="O263" s="12"/>
      <c r="P263" s="88"/>
      <c r="Q263" s="88"/>
      <c r="R263" s="12"/>
    </row>
    <row r="264" spans="12:18" x14ac:dyDescent="0.3">
      <c r="L264" s="12"/>
      <c r="M264" s="12"/>
      <c r="N264" s="12"/>
      <c r="O264" s="12"/>
      <c r="P264" s="88"/>
      <c r="Q264" s="88"/>
      <c r="R264" s="12"/>
    </row>
    <row r="265" spans="12:18" x14ac:dyDescent="0.3">
      <c r="L265" s="12"/>
      <c r="M265" s="12"/>
      <c r="N265" s="12"/>
      <c r="O265" s="12"/>
      <c r="P265" s="88"/>
      <c r="Q265" s="88"/>
      <c r="R265" s="12"/>
    </row>
    <row r="266" spans="12:18" x14ac:dyDescent="0.3">
      <c r="L266" s="12"/>
      <c r="M266" s="12"/>
      <c r="N266" s="12"/>
      <c r="O266" s="12"/>
      <c r="P266" s="88"/>
      <c r="Q266" s="88"/>
      <c r="R266" s="12"/>
    </row>
    <row r="267" spans="12:18" x14ac:dyDescent="0.3">
      <c r="L267" s="12"/>
      <c r="M267" s="12"/>
      <c r="N267" s="12"/>
      <c r="O267" s="12"/>
      <c r="P267" s="88"/>
      <c r="Q267" s="88"/>
      <c r="R267" s="12"/>
    </row>
    <row r="268" spans="12:18" x14ac:dyDescent="0.3">
      <c r="L268" s="12"/>
      <c r="M268" s="12"/>
      <c r="N268" s="12"/>
      <c r="O268" s="12"/>
      <c r="P268" s="88"/>
      <c r="Q268" s="88"/>
      <c r="R268" s="12"/>
    </row>
    <row r="269" spans="12:18" x14ac:dyDescent="0.3">
      <c r="L269" s="12"/>
      <c r="M269" s="12"/>
      <c r="N269" s="12"/>
      <c r="O269" s="12"/>
      <c r="P269" s="88"/>
      <c r="Q269" s="88"/>
      <c r="R269" s="12"/>
    </row>
    <row r="270" spans="12:18" x14ac:dyDescent="0.3">
      <c r="L270" s="12"/>
      <c r="M270" s="12"/>
      <c r="N270" s="12"/>
      <c r="O270" s="12"/>
      <c r="P270" s="88"/>
      <c r="Q270" s="88"/>
      <c r="R270" s="12"/>
    </row>
    <row r="271" spans="12:18" x14ac:dyDescent="0.3">
      <c r="L271" s="12"/>
      <c r="M271" s="12"/>
      <c r="N271" s="12"/>
      <c r="O271" s="12"/>
      <c r="P271" s="88"/>
      <c r="Q271" s="88"/>
      <c r="R271" s="12"/>
    </row>
    <row r="272" spans="12:18" x14ac:dyDescent="0.3">
      <c r="L272" s="12"/>
      <c r="M272" s="12"/>
      <c r="N272" s="12"/>
      <c r="O272" s="12"/>
      <c r="P272" s="88"/>
      <c r="Q272" s="88"/>
      <c r="R272" s="12"/>
    </row>
    <row r="273" spans="12:18" x14ac:dyDescent="0.3">
      <c r="L273" s="12"/>
      <c r="M273" s="12"/>
      <c r="N273" s="12"/>
      <c r="O273" s="12"/>
      <c r="P273" s="88"/>
      <c r="Q273" s="88"/>
      <c r="R273" s="12"/>
    </row>
    <row r="274" spans="12:18" x14ac:dyDescent="0.3">
      <c r="L274" s="12"/>
      <c r="M274" s="12"/>
      <c r="N274" s="12"/>
      <c r="O274" s="12"/>
      <c r="P274" s="88"/>
      <c r="Q274" s="88"/>
      <c r="R274" s="12"/>
    </row>
    <row r="275" spans="12:18" x14ac:dyDescent="0.3">
      <c r="L275" s="12"/>
      <c r="M275" s="12"/>
      <c r="N275" s="12"/>
      <c r="O275" s="12"/>
      <c r="P275" s="88"/>
      <c r="Q275" s="88"/>
      <c r="R275" s="12"/>
    </row>
    <row r="276" spans="12:18" x14ac:dyDescent="0.3">
      <c r="L276" s="12"/>
      <c r="M276" s="12"/>
      <c r="N276" s="12"/>
      <c r="O276" s="12"/>
      <c r="P276" s="88"/>
      <c r="Q276" s="88"/>
      <c r="R276" s="12"/>
    </row>
    <row r="277" spans="12:18" x14ac:dyDescent="0.3">
      <c r="L277" s="12"/>
      <c r="M277" s="12"/>
      <c r="N277" s="12"/>
      <c r="O277" s="12"/>
      <c r="P277" s="88"/>
      <c r="Q277" s="88"/>
      <c r="R277" s="12"/>
    </row>
    <row r="278" spans="12:18" x14ac:dyDescent="0.3">
      <c r="L278" s="12"/>
      <c r="M278" s="12"/>
      <c r="N278" s="12"/>
      <c r="O278" s="12"/>
      <c r="P278" s="88"/>
      <c r="Q278" s="88"/>
      <c r="R278" s="12"/>
    </row>
    <row r="279" spans="12:18" x14ac:dyDescent="0.3">
      <c r="L279" s="12"/>
      <c r="M279" s="12"/>
      <c r="N279" s="12"/>
      <c r="O279" s="12"/>
      <c r="P279" s="88"/>
      <c r="Q279" s="88"/>
      <c r="R279" s="12"/>
    </row>
    <row r="280" spans="12:18" x14ac:dyDescent="0.3">
      <c r="L280" s="12"/>
      <c r="M280" s="12"/>
      <c r="N280" s="12"/>
      <c r="O280" s="12"/>
      <c r="P280" s="88"/>
      <c r="Q280" s="88"/>
      <c r="R280" s="12"/>
    </row>
    <row r="281" spans="12:18" x14ac:dyDescent="0.3">
      <c r="L281" s="12"/>
      <c r="M281" s="12"/>
      <c r="N281" s="12"/>
      <c r="O281" s="12"/>
      <c r="P281" s="88"/>
      <c r="Q281" s="88"/>
      <c r="R281" s="12"/>
    </row>
    <row r="282" spans="12:18" x14ac:dyDescent="0.3">
      <c r="L282" s="12"/>
      <c r="M282" s="12"/>
      <c r="N282" s="12"/>
      <c r="O282" s="12"/>
      <c r="P282" s="88"/>
      <c r="Q282" s="88"/>
      <c r="R282" s="12"/>
    </row>
    <row r="283" spans="12:18" x14ac:dyDescent="0.3">
      <c r="L283" s="12"/>
      <c r="M283" s="12"/>
      <c r="N283" s="12"/>
      <c r="O283" s="12"/>
      <c r="P283" s="88"/>
      <c r="Q283" s="88"/>
      <c r="R283" s="12"/>
    </row>
    <row r="284" spans="12:18" x14ac:dyDescent="0.3">
      <c r="L284" s="12"/>
      <c r="M284" s="12"/>
      <c r="N284" s="12"/>
      <c r="O284" s="12"/>
      <c r="P284" s="88"/>
      <c r="Q284" s="88"/>
      <c r="R284" s="12"/>
    </row>
    <row r="285" spans="12:18" x14ac:dyDescent="0.3">
      <c r="L285" s="12"/>
      <c r="M285" s="12"/>
      <c r="N285" s="12"/>
      <c r="O285" s="12"/>
      <c r="P285" s="88"/>
      <c r="Q285" s="88"/>
      <c r="R285" s="12"/>
    </row>
    <row r="286" spans="12:18" x14ac:dyDescent="0.3">
      <c r="L286" s="12"/>
      <c r="M286" s="12"/>
      <c r="N286" s="12"/>
      <c r="O286" s="12"/>
      <c r="P286" s="88"/>
      <c r="Q286" s="88"/>
      <c r="R286" s="12"/>
    </row>
    <row r="287" spans="12:18" x14ac:dyDescent="0.3">
      <c r="L287" s="12"/>
      <c r="M287" s="12"/>
      <c r="N287" s="12"/>
      <c r="O287" s="12"/>
      <c r="P287" s="88"/>
      <c r="Q287" s="88"/>
      <c r="R287" s="12"/>
    </row>
    <row r="288" spans="12:18" x14ac:dyDescent="0.3">
      <c r="L288" s="12"/>
      <c r="M288" s="12"/>
      <c r="N288" s="12"/>
      <c r="O288" s="12"/>
      <c r="P288" s="88"/>
      <c r="Q288" s="88"/>
      <c r="R288" s="12"/>
    </row>
    <row r="289" spans="12:18" x14ac:dyDescent="0.3">
      <c r="L289" s="12"/>
      <c r="M289" s="12"/>
      <c r="N289" s="12"/>
      <c r="O289" s="12"/>
      <c r="P289" s="88"/>
      <c r="Q289" s="88"/>
      <c r="R289" s="12"/>
    </row>
    <row r="290" spans="12:18" x14ac:dyDescent="0.3">
      <c r="L290" s="12"/>
      <c r="M290" s="12"/>
      <c r="N290" s="12"/>
      <c r="O290" s="12"/>
      <c r="P290" s="88"/>
      <c r="Q290" s="88"/>
      <c r="R290" s="12"/>
    </row>
    <row r="291" spans="12:18" x14ac:dyDescent="0.3">
      <c r="L291" s="12"/>
      <c r="M291" s="12"/>
      <c r="N291" s="12"/>
      <c r="O291" s="12"/>
      <c r="P291" s="88"/>
      <c r="Q291" s="88"/>
      <c r="R291" s="12"/>
    </row>
    <row r="292" spans="12:18" x14ac:dyDescent="0.3">
      <c r="L292" s="12"/>
      <c r="M292" s="12"/>
      <c r="N292" s="12"/>
      <c r="O292" s="12"/>
      <c r="P292" s="88"/>
      <c r="Q292" s="88"/>
      <c r="R292" s="12"/>
    </row>
    <row r="293" spans="12:18" x14ac:dyDescent="0.3">
      <c r="L293" s="12"/>
      <c r="M293" s="12"/>
      <c r="N293" s="12"/>
      <c r="O293" s="12"/>
      <c r="P293" s="88"/>
      <c r="Q293" s="88"/>
      <c r="R293" s="12"/>
    </row>
    <row r="294" spans="12:18" x14ac:dyDescent="0.3">
      <c r="L294" s="12"/>
      <c r="M294" s="12"/>
      <c r="N294" s="12"/>
      <c r="O294" s="12"/>
      <c r="P294" s="88"/>
      <c r="Q294" s="88"/>
      <c r="R294" s="12"/>
    </row>
    <row r="295" spans="12:18" x14ac:dyDescent="0.3">
      <c r="L295" s="12"/>
      <c r="M295" s="12"/>
      <c r="N295" s="12"/>
      <c r="O295" s="12"/>
      <c r="P295" s="88"/>
      <c r="Q295" s="88"/>
      <c r="R295" s="12"/>
    </row>
    <row r="296" spans="12:18" x14ac:dyDescent="0.3">
      <c r="L296" s="12"/>
      <c r="M296" s="12"/>
      <c r="N296" s="12"/>
      <c r="O296" s="12"/>
      <c r="P296" s="88"/>
      <c r="Q296" s="88"/>
      <c r="R296" s="12"/>
    </row>
    <row r="297" spans="12:18" x14ac:dyDescent="0.3">
      <c r="L297" s="12"/>
      <c r="M297" s="12"/>
      <c r="N297" s="12"/>
      <c r="O297" s="12"/>
      <c r="P297" s="88"/>
      <c r="Q297" s="88"/>
      <c r="R297" s="12"/>
    </row>
    <row r="298" spans="12:18" x14ac:dyDescent="0.3">
      <c r="L298" s="12"/>
      <c r="M298" s="12"/>
      <c r="N298" s="12"/>
      <c r="O298" s="12"/>
      <c r="P298" s="88"/>
      <c r="Q298" s="88"/>
      <c r="R298" s="12"/>
    </row>
    <row r="299" spans="12:18" x14ac:dyDescent="0.3">
      <c r="L299" s="12"/>
      <c r="M299" s="12"/>
      <c r="N299" s="12"/>
      <c r="O299" s="12"/>
      <c r="P299" s="88"/>
      <c r="Q299" s="88"/>
      <c r="R299" s="12"/>
    </row>
    <row r="300" spans="12:18" x14ac:dyDescent="0.3">
      <c r="L300" s="12"/>
      <c r="M300" s="12"/>
      <c r="N300" s="12"/>
      <c r="O300" s="12"/>
      <c r="P300" s="88"/>
      <c r="Q300" s="88"/>
      <c r="R300" s="12"/>
    </row>
    <row r="301" spans="12:18" x14ac:dyDescent="0.3">
      <c r="L301" s="12"/>
      <c r="M301" s="12"/>
      <c r="N301" s="12"/>
      <c r="O301" s="12"/>
      <c r="P301" s="88"/>
      <c r="Q301" s="88"/>
      <c r="R301" s="12"/>
    </row>
    <row r="302" spans="12:18" x14ac:dyDescent="0.3">
      <c r="L302" s="12"/>
      <c r="M302" s="12"/>
      <c r="N302" s="12"/>
      <c r="O302" s="12"/>
      <c r="P302" s="88"/>
      <c r="Q302" s="88"/>
      <c r="R302" s="12"/>
    </row>
    <row r="303" spans="12:18" x14ac:dyDescent="0.3">
      <c r="L303" s="12"/>
      <c r="M303" s="12"/>
      <c r="N303" s="12"/>
      <c r="O303" s="12"/>
      <c r="P303" s="88"/>
      <c r="Q303" s="88"/>
      <c r="R303" s="12"/>
    </row>
    <row r="304" spans="12:18" x14ac:dyDescent="0.3">
      <c r="L304" s="12"/>
      <c r="M304" s="12"/>
      <c r="N304" s="12"/>
      <c r="O304" s="12"/>
      <c r="P304" s="88"/>
      <c r="Q304" s="88"/>
      <c r="R304" s="12"/>
    </row>
    <row r="305" spans="12:18" x14ac:dyDescent="0.3">
      <c r="L305" s="12"/>
      <c r="M305" s="12"/>
      <c r="N305" s="12"/>
      <c r="O305" s="12"/>
      <c r="P305" s="88"/>
      <c r="Q305" s="88"/>
      <c r="R305" s="12"/>
    </row>
    <row r="306" spans="12:18" x14ac:dyDescent="0.3">
      <c r="L306" s="12"/>
      <c r="M306" s="12"/>
      <c r="N306" s="12"/>
      <c r="O306" s="12"/>
      <c r="P306" s="88"/>
      <c r="Q306" s="88"/>
      <c r="R306" s="12"/>
    </row>
    <row r="307" spans="12:18" x14ac:dyDescent="0.3">
      <c r="L307" s="12"/>
      <c r="M307" s="12"/>
      <c r="N307" s="12"/>
      <c r="O307" s="12"/>
      <c r="P307" s="88"/>
      <c r="Q307" s="88"/>
      <c r="R307" s="12"/>
    </row>
    <row r="308" spans="12:18" x14ac:dyDescent="0.3">
      <c r="L308" s="12"/>
      <c r="M308" s="12"/>
      <c r="N308" s="12"/>
      <c r="O308" s="12"/>
      <c r="P308" s="88"/>
      <c r="Q308" s="88"/>
      <c r="R308" s="12"/>
    </row>
    <row r="309" spans="12:18" x14ac:dyDescent="0.3">
      <c r="L309" s="12"/>
      <c r="M309" s="12"/>
      <c r="N309" s="12"/>
      <c r="O309" s="12"/>
      <c r="P309" s="88"/>
      <c r="Q309" s="88"/>
      <c r="R309" s="12"/>
    </row>
    <row r="310" spans="12:18" x14ac:dyDescent="0.3">
      <c r="L310" s="12"/>
      <c r="M310" s="12"/>
      <c r="N310" s="12"/>
      <c r="O310" s="12"/>
      <c r="P310" s="88"/>
      <c r="Q310" s="88"/>
      <c r="R310" s="12"/>
    </row>
    <row r="311" spans="12:18" x14ac:dyDescent="0.3">
      <c r="L311" s="12"/>
      <c r="M311" s="12"/>
      <c r="N311" s="12"/>
      <c r="O311" s="12"/>
      <c r="P311" s="88"/>
      <c r="Q311" s="88"/>
      <c r="R311" s="12"/>
    </row>
    <row r="312" spans="12:18" x14ac:dyDescent="0.3">
      <c r="L312" s="12"/>
      <c r="M312" s="12"/>
      <c r="N312" s="12"/>
      <c r="O312" s="12"/>
      <c r="P312" s="88"/>
      <c r="Q312" s="88"/>
      <c r="R312" s="12"/>
    </row>
    <row r="313" spans="12:18" x14ac:dyDescent="0.3">
      <c r="L313" s="12"/>
      <c r="M313" s="12"/>
      <c r="N313" s="12"/>
      <c r="O313" s="12"/>
      <c r="P313" s="88"/>
      <c r="Q313" s="88"/>
      <c r="R313" s="12"/>
    </row>
    <row r="314" spans="12:18" x14ac:dyDescent="0.3">
      <c r="L314" s="12"/>
      <c r="M314" s="12"/>
      <c r="N314" s="12"/>
      <c r="O314" s="12"/>
      <c r="P314" s="88"/>
      <c r="Q314" s="88"/>
      <c r="R314" s="12"/>
    </row>
    <row r="315" spans="12:18" x14ac:dyDescent="0.3">
      <c r="L315" s="12"/>
      <c r="M315" s="12"/>
      <c r="N315" s="12"/>
      <c r="O315" s="12"/>
      <c r="P315" s="88"/>
      <c r="Q315" s="88"/>
      <c r="R315" s="12"/>
    </row>
    <row r="316" spans="12:18" x14ac:dyDescent="0.3">
      <c r="L316" s="12"/>
      <c r="M316" s="12"/>
      <c r="N316" s="12"/>
      <c r="O316" s="12"/>
      <c r="P316" s="88"/>
      <c r="Q316" s="88"/>
      <c r="R316" s="12"/>
    </row>
    <row r="317" spans="12:18" x14ac:dyDescent="0.3">
      <c r="L317" s="12"/>
      <c r="M317" s="12"/>
      <c r="N317" s="12"/>
      <c r="O317" s="12"/>
      <c r="P317" s="88"/>
      <c r="Q317" s="88"/>
      <c r="R317" s="12"/>
    </row>
    <row r="318" spans="12:18" x14ac:dyDescent="0.3">
      <c r="L318" s="12"/>
      <c r="M318" s="12"/>
      <c r="N318" s="12"/>
      <c r="O318" s="12"/>
      <c r="P318" s="88"/>
      <c r="Q318" s="88"/>
      <c r="R318" s="12"/>
    </row>
    <row r="319" spans="12:18" x14ac:dyDescent="0.3">
      <c r="L319" s="12"/>
      <c r="M319" s="12"/>
      <c r="N319" s="12"/>
      <c r="O319" s="12"/>
      <c r="P319" s="88"/>
      <c r="Q319" s="88"/>
      <c r="R319" s="12"/>
    </row>
    <row r="320" spans="12:18" x14ac:dyDescent="0.3">
      <c r="L320" s="12"/>
      <c r="M320" s="12"/>
      <c r="N320" s="12"/>
      <c r="O320" s="12"/>
      <c r="P320" s="88"/>
      <c r="Q320" s="88"/>
      <c r="R320" s="12"/>
    </row>
    <row r="321" spans="12:18" x14ac:dyDescent="0.3">
      <c r="L321" s="12"/>
      <c r="M321" s="12"/>
      <c r="N321" s="12"/>
      <c r="O321" s="12"/>
      <c r="P321" s="88"/>
      <c r="Q321" s="88"/>
      <c r="R321" s="12"/>
    </row>
    <row r="322" spans="12:18" x14ac:dyDescent="0.3">
      <c r="L322" s="12"/>
      <c r="M322" s="12"/>
      <c r="N322" s="12"/>
      <c r="O322" s="12"/>
      <c r="P322" s="88"/>
      <c r="Q322" s="88"/>
      <c r="R322" s="12"/>
    </row>
    <row r="323" spans="12:18" x14ac:dyDescent="0.3">
      <c r="L323" s="12"/>
      <c r="M323" s="12"/>
      <c r="N323" s="12"/>
      <c r="O323" s="12"/>
      <c r="P323" s="88"/>
      <c r="Q323" s="88"/>
      <c r="R323" s="12"/>
    </row>
    <row r="324" spans="12:18" x14ac:dyDescent="0.3">
      <c r="L324" s="12"/>
      <c r="M324" s="12"/>
      <c r="N324" s="12"/>
      <c r="O324" s="12"/>
      <c r="P324" s="88"/>
      <c r="Q324" s="88"/>
      <c r="R324" s="12"/>
    </row>
    <row r="325" spans="12:18" x14ac:dyDescent="0.3">
      <c r="L325" s="12"/>
      <c r="M325" s="12"/>
      <c r="N325" s="12"/>
      <c r="O325" s="12"/>
      <c r="P325" s="88"/>
      <c r="Q325" s="88"/>
      <c r="R325" s="12"/>
    </row>
    <row r="326" spans="12:18" x14ac:dyDescent="0.3">
      <c r="L326" s="12"/>
      <c r="M326" s="12"/>
      <c r="N326" s="12"/>
      <c r="O326" s="12"/>
      <c r="P326" s="88"/>
      <c r="Q326" s="88"/>
      <c r="R326" s="12"/>
    </row>
    <row r="327" spans="12:18" x14ac:dyDescent="0.3">
      <c r="L327" s="12"/>
      <c r="M327" s="12"/>
      <c r="N327" s="12"/>
      <c r="O327" s="12"/>
      <c r="P327" s="88"/>
      <c r="Q327" s="88"/>
      <c r="R327" s="12"/>
    </row>
    <row r="328" spans="12:18" x14ac:dyDescent="0.3">
      <c r="L328" s="12"/>
      <c r="M328" s="12"/>
      <c r="N328" s="12"/>
      <c r="O328" s="12"/>
      <c r="P328" s="88"/>
      <c r="Q328" s="88"/>
      <c r="R328" s="12"/>
    </row>
    <row r="329" spans="12:18" x14ac:dyDescent="0.3">
      <c r="L329" s="12"/>
      <c r="M329" s="12"/>
      <c r="N329" s="12"/>
      <c r="O329" s="12"/>
      <c r="P329" s="88"/>
      <c r="Q329" s="88"/>
      <c r="R329" s="12"/>
    </row>
    <row r="330" spans="12:18" x14ac:dyDescent="0.3">
      <c r="L330" s="12"/>
      <c r="M330" s="12"/>
      <c r="N330" s="12"/>
      <c r="O330" s="12"/>
      <c r="P330" s="88"/>
      <c r="Q330" s="88"/>
      <c r="R330" s="12"/>
    </row>
    <row r="331" spans="12:18" x14ac:dyDescent="0.3">
      <c r="L331" s="12"/>
      <c r="M331" s="12"/>
      <c r="N331" s="12"/>
      <c r="O331" s="12"/>
      <c r="P331" s="88"/>
      <c r="Q331" s="88"/>
      <c r="R331" s="12"/>
    </row>
    <row r="332" spans="12:18" x14ac:dyDescent="0.3">
      <c r="L332" s="12"/>
      <c r="M332" s="12"/>
      <c r="N332" s="12"/>
      <c r="O332" s="12"/>
      <c r="P332" s="88"/>
      <c r="Q332" s="88"/>
      <c r="R332" s="12"/>
    </row>
    <row r="333" spans="12:18" x14ac:dyDescent="0.3">
      <c r="L333" s="12"/>
      <c r="M333" s="12"/>
      <c r="N333" s="12"/>
      <c r="O333" s="12"/>
      <c r="P333" s="88"/>
      <c r="Q333" s="88"/>
      <c r="R333" s="12"/>
    </row>
    <row r="334" spans="12:18" x14ac:dyDescent="0.3">
      <c r="L334" s="12"/>
      <c r="M334" s="12"/>
      <c r="N334" s="12"/>
      <c r="O334" s="12"/>
      <c r="P334" s="88"/>
      <c r="Q334" s="88"/>
      <c r="R334" s="12"/>
    </row>
    <row r="335" spans="12:18" x14ac:dyDescent="0.3">
      <c r="L335" s="12"/>
      <c r="M335" s="12"/>
      <c r="N335" s="12"/>
      <c r="O335" s="12"/>
      <c r="P335" s="88"/>
      <c r="Q335" s="88"/>
      <c r="R335" s="12"/>
    </row>
    <row r="336" spans="12:18" x14ac:dyDescent="0.3">
      <c r="L336" s="12"/>
      <c r="M336" s="12"/>
      <c r="N336" s="12"/>
      <c r="O336" s="12"/>
      <c r="P336" s="88"/>
      <c r="Q336" s="88"/>
      <c r="R336" s="12"/>
    </row>
    <row r="337" spans="12:18" x14ac:dyDescent="0.3">
      <c r="L337" s="12"/>
      <c r="M337" s="12"/>
      <c r="N337" s="12"/>
      <c r="O337" s="12"/>
      <c r="P337" s="88"/>
      <c r="Q337" s="88"/>
      <c r="R337" s="12"/>
    </row>
    <row r="338" spans="12:18" x14ac:dyDescent="0.3">
      <c r="L338" s="12"/>
      <c r="M338" s="12"/>
      <c r="N338" s="12"/>
      <c r="O338" s="12"/>
      <c r="P338" s="88"/>
      <c r="Q338" s="88"/>
      <c r="R338" s="12"/>
    </row>
    <row r="339" spans="12:18" x14ac:dyDescent="0.3">
      <c r="L339" s="12"/>
      <c r="M339" s="12"/>
      <c r="N339" s="12"/>
      <c r="O339" s="12"/>
      <c r="P339" s="88"/>
      <c r="Q339" s="88"/>
      <c r="R339" s="12"/>
    </row>
    <row r="340" spans="12:18" x14ac:dyDescent="0.3">
      <c r="L340" s="12"/>
      <c r="M340" s="12"/>
      <c r="N340" s="12"/>
      <c r="O340" s="12"/>
      <c r="P340" s="88"/>
      <c r="Q340" s="88"/>
      <c r="R340" s="12"/>
    </row>
    <row r="341" spans="12:18" x14ac:dyDescent="0.3">
      <c r="L341" s="12"/>
      <c r="M341" s="12"/>
      <c r="N341" s="12"/>
      <c r="O341" s="12"/>
      <c r="P341" s="88"/>
      <c r="Q341" s="88"/>
      <c r="R341" s="12"/>
    </row>
    <row r="342" spans="12:18" x14ac:dyDescent="0.3">
      <c r="L342" s="12"/>
      <c r="M342" s="12"/>
      <c r="N342" s="12"/>
      <c r="O342" s="12"/>
      <c r="P342" s="88"/>
      <c r="Q342" s="88"/>
      <c r="R342" s="12"/>
    </row>
    <row r="343" spans="12:18" x14ac:dyDescent="0.3">
      <c r="L343" s="12"/>
      <c r="M343" s="12"/>
      <c r="N343" s="12"/>
      <c r="O343" s="12"/>
      <c r="P343" s="88"/>
      <c r="Q343" s="88"/>
      <c r="R343" s="12"/>
    </row>
    <row r="344" spans="12:18" x14ac:dyDescent="0.3">
      <c r="L344" s="12"/>
      <c r="M344" s="12"/>
      <c r="N344" s="12"/>
      <c r="O344" s="12"/>
      <c r="P344" s="88"/>
      <c r="Q344" s="88"/>
      <c r="R344" s="12"/>
    </row>
    <row r="345" spans="12:18" x14ac:dyDescent="0.3">
      <c r="L345" s="12"/>
      <c r="M345" s="12"/>
      <c r="N345" s="12"/>
      <c r="O345" s="12"/>
      <c r="P345" s="88"/>
      <c r="Q345" s="88"/>
      <c r="R345" s="12"/>
    </row>
    <row r="346" spans="12:18" x14ac:dyDescent="0.3">
      <c r="L346" s="12"/>
      <c r="M346" s="12"/>
      <c r="N346" s="12"/>
      <c r="O346" s="12"/>
      <c r="P346" s="88"/>
      <c r="Q346" s="88"/>
      <c r="R346" s="12"/>
    </row>
    <row r="347" spans="12:18" x14ac:dyDescent="0.3">
      <c r="L347" s="12"/>
      <c r="M347" s="12"/>
      <c r="N347" s="12"/>
      <c r="O347" s="12"/>
      <c r="P347" s="88"/>
      <c r="Q347" s="88"/>
      <c r="R347" s="12"/>
    </row>
    <row r="348" spans="12:18" x14ac:dyDescent="0.3">
      <c r="L348" s="12"/>
      <c r="M348" s="12"/>
      <c r="N348" s="12"/>
      <c r="O348" s="12"/>
      <c r="P348" s="88"/>
      <c r="Q348" s="88"/>
      <c r="R348" s="12"/>
    </row>
    <row r="349" spans="12:18" x14ac:dyDescent="0.3">
      <c r="L349" s="12"/>
      <c r="M349" s="12"/>
      <c r="N349" s="12"/>
      <c r="O349" s="12"/>
      <c r="P349" s="88"/>
      <c r="Q349" s="88"/>
      <c r="R349" s="12"/>
    </row>
    <row r="350" spans="12:18" x14ac:dyDescent="0.3">
      <c r="L350" s="12"/>
      <c r="M350" s="12"/>
      <c r="N350" s="12"/>
      <c r="O350" s="12"/>
      <c r="P350" s="88"/>
      <c r="Q350" s="88"/>
      <c r="R350" s="12"/>
    </row>
    <row r="351" spans="12:18" x14ac:dyDescent="0.3">
      <c r="L351" s="12"/>
      <c r="M351" s="12"/>
      <c r="N351" s="12"/>
      <c r="O351" s="12"/>
      <c r="P351" s="88"/>
      <c r="Q351" s="88"/>
      <c r="R351" s="12"/>
    </row>
    <row r="352" spans="12:18" x14ac:dyDescent="0.3">
      <c r="L352" s="12"/>
      <c r="M352" s="12"/>
      <c r="N352" s="12"/>
      <c r="O352" s="12"/>
      <c r="P352" s="88"/>
      <c r="Q352" s="88"/>
      <c r="R352" s="12"/>
    </row>
    <row r="353" spans="12:18" x14ac:dyDescent="0.3">
      <c r="L353" s="12"/>
      <c r="M353" s="12"/>
      <c r="N353" s="12"/>
      <c r="O353" s="12"/>
      <c r="P353" s="88"/>
      <c r="Q353" s="88"/>
      <c r="R353" s="12"/>
    </row>
    <row r="354" spans="12:18" x14ac:dyDescent="0.3">
      <c r="L354" s="12"/>
      <c r="M354" s="12"/>
      <c r="N354" s="12"/>
      <c r="O354" s="12"/>
      <c r="P354" s="88"/>
      <c r="Q354" s="88"/>
      <c r="R354" s="12"/>
    </row>
    <row r="355" spans="12:18" x14ac:dyDescent="0.3">
      <c r="L355" s="12"/>
      <c r="M355" s="12"/>
      <c r="N355" s="12"/>
      <c r="O355" s="12"/>
      <c r="P355" s="88"/>
      <c r="Q355" s="88"/>
      <c r="R355" s="12"/>
    </row>
    <row r="356" spans="12:18" x14ac:dyDescent="0.3">
      <c r="L356" s="12"/>
      <c r="M356" s="12"/>
      <c r="N356" s="12"/>
      <c r="O356" s="12"/>
      <c r="P356" s="88"/>
      <c r="Q356" s="88"/>
      <c r="R356" s="12"/>
    </row>
    <row r="357" spans="12:18" x14ac:dyDescent="0.3">
      <c r="L357" s="12"/>
      <c r="M357" s="12"/>
      <c r="N357" s="12"/>
      <c r="O357" s="12"/>
      <c r="P357" s="88"/>
      <c r="Q357" s="88"/>
      <c r="R357" s="12"/>
    </row>
    <row r="358" spans="12:18" x14ac:dyDescent="0.3">
      <c r="L358" s="12"/>
      <c r="M358" s="12"/>
      <c r="N358" s="12"/>
      <c r="O358" s="12"/>
      <c r="P358" s="88"/>
      <c r="Q358" s="88"/>
      <c r="R358" s="12"/>
    </row>
    <row r="359" spans="12:18" x14ac:dyDescent="0.3">
      <c r="L359" s="12"/>
      <c r="M359" s="12"/>
      <c r="N359" s="12"/>
      <c r="O359" s="12"/>
      <c r="P359" s="88"/>
      <c r="Q359" s="88"/>
      <c r="R359" s="12"/>
    </row>
    <row r="360" spans="12:18" x14ac:dyDescent="0.3">
      <c r="L360" s="12"/>
      <c r="M360" s="12"/>
      <c r="N360" s="12"/>
      <c r="O360" s="12"/>
      <c r="P360" s="88"/>
      <c r="Q360" s="88"/>
      <c r="R360" s="12"/>
    </row>
    <row r="361" spans="12:18" x14ac:dyDescent="0.3">
      <c r="L361" s="12"/>
      <c r="M361" s="12"/>
      <c r="N361" s="12"/>
      <c r="O361" s="12"/>
      <c r="P361" s="88"/>
      <c r="Q361" s="88"/>
      <c r="R361" s="12"/>
    </row>
    <row r="362" spans="12:18" x14ac:dyDescent="0.3">
      <c r="L362" s="12"/>
      <c r="M362" s="12"/>
      <c r="N362" s="12"/>
      <c r="O362" s="12"/>
      <c r="P362" s="88"/>
      <c r="Q362" s="88"/>
      <c r="R362" s="12"/>
    </row>
    <row r="363" spans="12:18" x14ac:dyDescent="0.3">
      <c r="L363" s="12"/>
      <c r="M363" s="12"/>
      <c r="N363" s="12"/>
      <c r="O363" s="12"/>
      <c r="P363" s="88"/>
      <c r="Q363" s="88"/>
      <c r="R363" s="12"/>
    </row>
    <row r="364" spans="12:18" x14ac:dyDescent="0.3">
      <c r="L364" s="12"/>
      <c r="M364" s="12"/>
      <c r="N364" s="12"/>
      <c r="O364" s="12"/>
      <c r="P364" s="88"/>
      <c r="Q364" s="88"/>
      <c r="R364" s="12"/>
    </row>
    <row r="365" spans="12:18" x14ac:dyDescent="0.3">
      <c r="L365" s="12"/>
      <c r="M365" s="12"/>
      <c r="N365" s="12"/>
      <c r="O365" s="12"/>
      <c r="P365" s="88"/>
      <c r="Q365" s="88"/>
      <c r="R365" s="12"/>
    </row>
    <row r="366" spans="12:18" x14ac:dyDescent="0.3">
      <c r="L366" s="12"/>
      <c r="M366" s="12"/>
      <c r="N366" s="12"/>
      <c r="O366" s="12"/>
      <c r="P366" s="88"/>
      <c r="Q366" s="88"/>
      <c r="R366" s="12"/>
    </row>
    <row r="367" spans="12:18" x14ac:dyDescent="0.3">
      <c r="L367" s="12"/>
      <c r="M367" s="12"/>
      <c r="N367" s="12"/>
      <c r="O367" s="12"/>
      <c r="P367" s="88"/>
      <c r="Q367" s="88"/>
      <c r="R367" s="12"/>
    </row>
    <row r="368" spans="12:18" x14ac:dyDescent="0.3">
      <c r="L368" s="12"/>
      <c r="M368" s="12"/>
      <c r="N368" s="12"/>
      <c r="O368" s="12"/>
      <c r="P368" s="88"/>
      <c r="Q368" s="88"/>
      <c r="R368" s="12"/>
    </row>
    <row r="369" spans="12:18" x14ac:dyDescent="0.3">
      <c r="L369" s="12"/>
      <c r="M369" s="12"/>
      <c r="N369" s="12"/>
      <c r="O369" s="12"/>
      <c r="P369" s="88"/>
      <c r="Q369" s="88"/>
      <c r="R369" s="12"/>
    </row>
    <row r="370" spans="12:18" x14ac:dyDescent="0.3">
      <c r="L370" s="12"/>
      <c r="M370" s="12"/>
      <c r="N370" s="12"/>
      <c r="O370" s="12"/>
      <c r="P370" s="88"/>
      <c r="Q370" s="88"/>
      <c r="R370" s="12"/>
    </row>
    <row r="371" spans="12:18" x14ac:dyDescent="0.3">
      <c r="L371" s="12"/>
      <c r="M371" s="12"/>
      <c r="N371" s="12"/>
      <c r="O371" s="12"/>
      <c r="P371" s="88"/>
      <c r="Q371" s="88"/>
      <c r="R371" s="12"/>
    </row>
    <row r="372" spans="12:18" x14ac:dyDescent="0.3">
      <c r="L372" s="12"/>
      <c r="M372" s="12"/>
      <c r="N372" s="12"/>
      <c r="O372" s="12"/>
      <c r="P372" s="88"/>
      <c r="Q372" s="88"/>
      <c r="R372" s="12"/>
    </row>
    <row r="373" spans="12:18" x14ac:dyDescent="0.3">
      <c r="L373" s="12"/>
      <c r="M373" s="12"/>
      <c r="N373" s="12"/>
      <c r="O373" s="12"/>
      <c r="P373" s="88"/>
      <c r="Q373" s="88"/>
      <c r="R373" s="12"/>
    </row>
    <row r="374" spans="12:18" x14ac:dyDescent="0.3">
      <c r="L374" s="12"/>
      <c r="M374" s="12"/>
      <c r="N374" s="12"/>
      <c r="O374" s="12"/>
      <c r="P374" s="88"/>
      <c r="Q374" s="88"/>
      <c r="R374" s="12"/>
    </row>
    <row r="375" spans="12:18" x14ac:dyDescent="0.3">
      <c r="L375" s="12"/>
      <c r="M375" s="12"/>
      <c r="N375" s="12"/>
      <c r="O375" s="12"/>
      <c r="P375" s="88"/>
      <c r="Q375" s="88"/>
      <c r="R375" s="12"/>
    </row>
    <row r="376" spans="12:18" x14ac:dyDescent="0.3">
      <c r="L376" s="12"/>
      <c r="M376" s="12"/>
      <c r="N376" s="12"/>
      <c r="O376" s="12"/>
      <c r="P376" s="88"/>
      <c r="Q376" s="88"/>
      <c r="R376" s="12"/>
    </row>
    <row r="377" spans="12:18" x14ac:dyDescent="0.3">
      <c r="L377" s="12"/>
      <c r="M377" s="12"/>
      <c r="N377" s="12"/>
      <c r="O377" s="12"/>
      <c r="P377" s="88"/>
      <c r="Q377" s="88"/>
      <c r="R377" s="12"/>
    </row>
    <row r="378" spans="12:18" x14ac:dyDescent="0.3">
      <c r="L378" s="12"/>
      <c r="M378" s="12"/>
      <c r="N378" s="12"/>
      <c r="O378" s="12"/>
      <c r="P378" s="88"/>
      <c r="Q378" s="88"/>
      <c r="R378" s="12"/>
    </row>
    <row r="379" spans="12:18" x14ac:dyDescent="0.3">
      <c r="L379" s="12"/>
      <c r="M379" s="12"/>
      <c r="N379" s="12"/>
      <c r="O379" s="12"/>
      <c r="P379" s="88"/>
      <c r="Q379" s="88"/>
      <c r="R379" s="12"/>
    </row>
    <row r="380" spans="12:18" x14ac:dyDescent="0.3">
      <c r="L380" s="12"/>
      <c r="M380" s="12"/>
      <c r="N380" s="12"/>
      <c r="O380" s="12"/>
      <c r="P380" s="88"/>
      <c r="Q380" s="88"/>
      <c r="R380" s="12"/>
    </row>
    <row r="381" spans="12:18" x14ac:dyDescent="0.3">
      <c r="L381" s="12"/>
      <c r="M381" s="12"/>
      <c r="N381" s="12"/>
      <c r="O381" s="12"/>
      <c r="P381" s="88"/>
      <c r="Q381" s="88"/>
      <c r="R381" s="12"/>
    </row>
    <row r="382" spans="12:18" x14ac:dyDescent="0.3">
      <c r="L382" s="12"/>
      <c r="M382" s="12"/>
      <c r="N382" s="12"/>
      <c r="O382" s="12"/>
      <c r="P382" s="88"/>
      <c r="Q382" s="88"/>
      <c r="R382" s="12"/>
    </row>
    <row r="383" spans="12:18" x14ac:dyDescent="0.3">
      <c r="L383" s="12"/>
      <c r="M383" s="12"/>
      <c r="N383" s="12"/>
      <c r="O383" s="12"/>
      <c r="P383" s="88"/>
      <c r="Q383" s="88"/>
      <c r="R383" s="12"/>
    </row>
    <row r="384" spans="12:18" x14ac:dyDescent="0.3">
      <c r="L384" s="12"/>
      <c r="M384" s="12"/>
      <c r="N384" s="12"/>
      <c r="O384" s="12"/>
      <c r="P384" s="88"/>
      <c r="Q384" s="88"/>
      <c r="R384" s="12"/>
    </row>
    <row r="385" spans="12:18" x14ac:dyDescent="0.3">
      <c r="L385" s="12"/>
      <c r="M385" s="12"/>
      <c r="N385" s="12"/>
      <c r="O385" s="12"/>
      <c r="P385" s="88"/>
      <c r="Q385" s="88"/>
      <c r="R385" s="12"/>
    </row>
    <row r="386" spans="12:18" x14ac:dyDescent="0.3">
      <c r="L386" s="12"/>
      <c r="M386" s="12"/>
      <c r="N386" s="12"/>
      <c r="O386" s="12"/>
      <c r="P386" s="88"/>
      <c r="Q386" s="88"/>
      <c r="R386" s="12"/>
    </row>
    <row r="387" spans="12:18" x14ac:dyDescent="0.3">
      <c r="L387" s="12"/>
      <c r="M387" s="12"/>
      <c r="N387" s="12"/>
      <c r="O387" s="12"/>
      <c r="P387" s="88"/>
      <c r="Q387" s="88"/>
      <c r="R387" s="12"/>
    </row>
    <row r="388" spans="12:18" x14ac:dyDescent="0.3">
      <c r="L388" s="12"/>
      <c r="M388" s="12"/>
      <c r="N388" s="12"/>
      <c r="O388" s="12"/>
      <c r="P388" s="88"/>
      <c r="Q388" s="88"/>
      <c r="R388" s="12"/>
    </row>
    <row r="389" spans="12:18" x14ac:dyDescent="0.3">
      <c r="L389" s="12"/>
      <c r="M389" s="12"/>
      <c r="N389" s="12"/>
      <c r="O389" s="12"/>
      <c r="P389" s="88"/>
      <c r="Q389" s="88"/>
      <c r="R389" s="12"/>
    </row>
    <row r="390" spans="12:18" x14ac:dyDescent="0.3">
      <c r="L390" s="12"/>
      <c r="M390" s="12"/>
      <c r="N390" s="12"/>
      <c r="O390" s="12"/>
      <c r="P390" s="88"/>
      <c r="Q390" s="88"/>
      <c r="R390" s="12"/>
    </row>
    <row r="391" spans="12:18" x14ac:dyDescent="0.3">
      <c r="L391" s="12"/>
      <c r="M391" s="12"/>
      <c r="N391" s="12"/>
      <c r="O391" s="12"/>
      <c r="P391" s="88"/>
      <c r="Q391" s="88"/>
      <c r="R391" s="12"/>
    </row>
    <row r="392" spans="12:18" x14ac:dyDescent="0.3">
      <c r="L392" s="12"/>
      <c r="M392" s="12"/>
      <c r="N392" s="12"/>
      <c r="O392" s="12"/>
      <c r="P392" s="88"/>
      <c r="Q392" s="88"/>
      <c r="R392" s="12"/>
    </row>
    <row r="393" spans="12:18" x14ac:dyDescent="0.3">
      <c r="L393" s="12"/>
      <c r="M393" s="12"/>
      <c r="N393" s="12"/>
      <c r="O393" s="12"/>
      <c r="P393" s="88"/>
      <c r="Q393" s="88"/>
      <c r="R393" s="12"/>
    </row>
    <row r="394" spans="12:18" x14ac:dyDescent="0.3">
      <c r="L394" s="12"/>
      <c r="M394" s="12"/>
      <c r="N394" s="12"/>
      <c r="O394" s="12"/>
      <c r="P394" s="88"/>
      <c r="Q394" s="88"/>
      <c r="R394" s="12"/>
    </row>
    <row r="395" spans="12:18" x14ac:dyDescent="0.3">
      <c r="L395" s="12"/>
      <c r="M395" s="12"/>
      <c r="N395" s="12"/>
      <c r="O395" s="12"/>
      <c r="P395" s="88"/>
      <c r="Q395" s="88"/>
      <c r="R395" s="12"/>
    </row>
    <row r="396" spans="12:18" x14ac:dyDescent="0.3">
      <c r="L396" s="12"/>
      <c r="M396" s="12"/>
      <c r="N396" s="12"/>
      <c r="O396" s="12"/>
      <c r="P396" s="88"/>
      <c r="Q396" s="88"/>
      <c r="R396" s="12"/>
    </row>
    <row r="397" spans="12:18" x14ac:dyDescent="0.3">
      <c r="L397" s="12"/>
      <c r="M397" s="12"/>
      <c r="N397" s="12"/>
      <c r="O397" s="12"/>
      <c r="P397" s="88"/>
      <c r="Q397" s="88"/>
      <c r="R397" s="12"/>
    </row>
    <row r="398" spans="12:18" x14ac:dyDescent="0.3">
      <c r="L398" s="12"/>
      <c r="M398" s="12"/>
      <c r="N398" s="12"/>
      <c r="O398" s="12"/>
      <c r="P398" s="88"/>
      <c r="Q398" s="88"/>
      <c r="R398" s="12"/>
    </row>
    <row r="399" spans="12:18" x14ac:dyDescent="0.3">
      <c r="L399" s="12"/>
      <c r="M399" s="12"/>
      <c r="N399" s="12"/>
      <c r="O399" s="12"/>
      <c r="P399" s="88"/>
      <c r="Q399" s="88"/>
      <c r="R399" s="12"/>
    </row>
    <row r="400" spans="12:18" x14ac:dyDescent="0.3">
      <c r="L400" s="12"/>
      <c r="M400" s="12"/>
      <c r="N400" s="12"/>
      <c r="O400" s="12"/>
      <c r="P400" s="88"/>
      <c r="Q400" s="88"/>
      <c r="R400" s="12"/>
    </row>
    <row r="401" spans="12:18" x14ac:dyDescent="0.3">
      <c r="L401" s="12"/>
      <c r="M401" s="12"/>
      <c r="N401" s="12"/>
      <c r="O401" s="12"/>
      <c r="P401" s="88"/>
      <c r="Q401" s="88"/>
      <c r="R401" s="12"/>
    </row>
    <row r="402" spans="12:18" x14ac:dyDescent="0.3">
      <c r="L402" s="12"/>
      <c r="M402" s="12"/>
      <c r="N402" s="12"/>
      <c r="O402" s="12"/>
      <c r="P402" s="88"/>
      <c r="Q402" s="88"/>
      <c r="R402" s="12"/>
    </row>
    <row r="403" spans="12:18" x14ac:dyDescent="0.3">
      <c r="L403" s="12"/>
      <c r="M403" s="12"/>
      <c r="N403" s="12"/>
      <c r="O403" s="12"/>
      <c r="P403" s="88"/>
      <c r="Q403" s="88"/>
      <c r="R403" s="12"/>
    </row>
    <row r="404" spans="12:18" x14ac:dyDescent="0.3">
      <c r="L404" s="12"/>
      <c r="M404" s="12"/>
      <c r="N404" s="12"/>
      <c r="O404" s="12"/>
      <c r="P404" s="88"/>
      <c r="Q404" s="88"/>
      <c r="R404" s="12"/>
    </row>
    <row r="405" spans="12:18" x14ac:dyDescent="0.3">
      <c r="L405" s="12"/>
      <c r="M405" s="12"/>
      <c r="N405" s="12"/>
      <c r="O405" s="12"/>
      <c r="P405" s="88"/>
      <c r="Q405" s="88"/>
      <c r="R405" s="12"/>
    </row>
    <row r="406" spans="12:18" x14ac:dyDescent="0.3">
      <c r="L406" s="12"/>
      <c r="M406" s="12"/>
      <c r="N406" s="12"/>
      <c r="O406" s="12"/>
      <c r="P406" s="88"/>
      <c r="Q406" s="88"/>
      <c r="R406" s="12"/>
    </row>
    <row r="407" spans="12:18" x14ac:dyDescent="0.3">
      <c r="L407" s="12"/>
      <c r="M407" s="12"/>
      <c r="N407" s="12"/>
      <c r="O407" s="12"/>
      <c r="P407" s="88"/>
      <c r="Q407" s="88"/>
      <c r="R407" s="12"/>
    </row>
    <row r="408" spans="12:18" x14ac:dyDescent="0.3">
      <c r="L408" s="12"/>
      <c r="M408" s="12"/>
      <c r="N408" s="12"/>
      <c r="O408" s="12"/>
      <c r="P408" s="88"/>
      <c r="Q408" s="88"/>
      <c r="R408" s="12"/>
    </row>
    <row r="409" spans="12:18" x14ac:dyDescent="0.3">
      <c r="L409" s="12"/>
      <c r="M409" s="12"/>
      <c r="N409" s="12"/>
      <c r="O409" s="12"/>
      <c r="P409" s="88"/>
      <c r="Q409" s="88"/>
      <c r="R409" s="12"/>
    </row>
    <row r="410" spans="12:18" x14ac:dyDescent="0.3">
      <c r="L410" s="12"/>
      <c r="M410" s="12"/>
      <c r="N410" s="12"/>
      <c r="O410" s="12"/>
      <c r="P410" s="88"/>
      <c r="Q410" s="88"/>
      <c r="R410" s="12"/>
    </row>
    <row r="411" spans="12:18" x14ac:dyDescent="0.3">
      <c r="L411" s="12"/>
      <c r="M411" s="12"/>
      <c r="N411" s="12"/>
      <c r="O411" s="12"/>
      <c r="P411" s="88"/>
      <c r="Q411" s="88"/>
      <c r="R411" s="12"/>
    </row>
    <row r="412" spans="12:18" x14ac:dyDescent="0.3">
      <c r="L412" s="12"/>
      <c r="M412" s="12"/>
      <c r="N412" s="12"/>
      <c r="O412" s="12"/>
      <c r="P412" s="88"/>
      <c r="Q412" s="88"/>
      <c r="R412" s="12"/>
    </row>
    <row r="413" spans="12:18" x14ac:dyDescent="0.3">
      <c r="L413" s="12"/>
      <c r="M413" s="12"/>
      <c r="N413" s="12"/>
      <c r="O413" s="12"/>
      <c r="P413" s="88"/>
      <c r="Q413" s="88"/>
      <c r="R413" s="12"/>
    </row>
    <row r="414" spans="12:18" x14ac:dyDescent="0.3">
      <c r="L414" s="12"/>
      <c r="M414" s="12"/>
      <c r="N414" s="12"/>
      <c r="O414" s="12"/>
      <c r="P414" s="88"/>
      <c r="Q414" s="88"/>
      <c r="R414" s="12"/>
    </row>
    <row r="415" spans="12:18" x14ac:dyDescent="0.3">
      <c r="L415" s="12"/>
      <c r="M415" s="12"/>
      <c r="N415" s="12"/>
      <c r="O415" s="12"/>
      <c r="P415" s="88"/>
      <c r="Q415" s="88"/>
      <c r="R415" s="12"/>
    </row>
    <row r="416" spans="12:18" x14ac:dyDescent="0.3">
      <c r="L416" s="12"/>
      <c r="M416" s="12"/>
      <c r="N416" s="12"/>
      <c r="O416" s="12"/>
      <c r="P416" s="88"/>
      <c r="Q416" s="88"/>
      <c r="R416" s="12"/>
    </row>
    <row r="417" spans="12:18" x14ac:dyDescent="0.3">
      <c r="L417" s="12"/>
      <c r="M417" s="12"/>
      <c r="N417" s="12"/>
      <c r="O417" s="12"/>
      <c r="P417" s="88"/>
      <c r="Q417" s="88"/>
      <c r="R417" s="12"/>
    </row>
    <row r="418" spans="12:18" x14ac:dyDescent="0.3">
      <c r="L418" s="12"/>
      <c r="M418" s="12"/>
      <c r="N418" s="12"/>
      <c r="O418" s="12"/>
      <c r="P418" s="88"/>
      <c r="Q418" s="88"/>
      <c r="R418" s="12"/>
    </row>
    <row r="419" spans="12:18" x14ac:dyDescent="0.3">
      <c r="L419" s="12"/>
      <c r="M419" s="12"/>
      <c r="N419" s="12"/>
      <c r="O419" s="12"/>
      <c r="P419" s="88"/>
      <c r="Q419" s="88"/>
      <c r="R419" s="12"/>
    </row>
    <row r="420" spans="12:18" x14ac:dyDescent="0.3">
      <c r="L420" s="12"/>
      <c r="M420" s="12"/>
      <c r="N420" s="12"/>
      <c r="O420" s="12"/>
      <c r="P420" s="88"/>
      <c r="Q420" s="88"/>
      <c r="R420" s="12"/>
    </row>
    <row r="421" spans="12:18" x14ac:dyDescent="0.3">
      <c r="L421" s="12"/>
      <c r="M421" s="12"/>
      <c r="N421" s="12"/>
      <c r="O421" s="12"/>
      <c r="P421" s="88"/>
      <c r="Q421" s="88"/>
      <c r="R421" s="12"/>
    </row>
    <row r="422" spans="12:18" x14ac:dyDescent="0.3">
      <c r="L422" s="12"/>
      <c r="M422" s="12"/>
      <c r="N422" s="12"/>
      <c r="O422" s="12"/>
      <c r="P422" s="88"/>
      <c r="Q422" s="88"/>
      <c r="R422" s="12"/>
    </row>
    <row r="423" spans="12:18" x14ac:dyDescent="0.3">
      <c r="L423" s="12"/>
      <c r="M423" s="12"/>
      <c r="N423" s="12"/>
      <c r="O423" s="12"/>
      <c r="P423" s="88"/>
      <c r="Q423" s="88"/>
      <c r="R423" s="12"/>
    </row>
    <row r="424" spans="12:18" x14ac:dyDescent="0.3">
      <c r="L424" s="12"/>
      <c r="M424" s="12"/>
      <c r="N424" s="12"/>
      <c r="O424" s="12"/>
      <c r="P424" s="88"/>
      <c r="Q424" s="88"/>
      <c r="R424" s="12"/>
    </row>
    <row r="425" spans="12:18" x14ac:dyDescent="0.3">
      <c r="L425" s="12"/>
      <c r="M425" s="12"/>
      <c r="N425" s="12"/>
      <c r="O425" s="12"/>
      <c r="P425" s="88"/>
      <c r="Q425" s="88"/>
      <c r="R425" s="12"/>
    </row>
    <row r="426" spans="12:18" x14ac:dyDescent="0.3">
      <c r="L426" s="12"/>
      <c r="M426" s="12"/>
      <c r="N426" s="12"/>
      <c r="O426" s="12"/>
      <c r="P426" s="88"/>
      <c r="Q426" s="88"/>
      <c r="R426" s="12"/>
    </row>
    <row r="427" spans="12:18" x14ac:dyDescent="0.3">
      <c r="L427" s="12"/>
      <c r="M427" s="12"/>
      <c r="N427" s="12"/>
      <c r="O427" s="12"/>
      <c r="P427" s="88"/>
      <c r="Q427" s="88"/>
      <c r="R427" s="12"/>
    </row>
    <row r="428" spans="12:18" x14ac:dyDescent="0.3">
      <c r="L428" s="12"/>
      <c r="M428" s="12"/>
      <c r="N428" s="12"/>
      <c r="O428" s="12"/>
      <c r="P428" s="88"/>
      <c r="Q428" s="88"/>
      <c r="R428" s="12"/>
    </row>
    <row r="429" spans="12:18" x14ac:dyDescent="0.3">
      <c r="L429" s="12"/>
      <c r="M429" s="12"/>
      <c r="N429" s="12"/>
      <c r="O429" s="12"/>
      <c r="P429" s="88"/>
      <c r="Q429" s="88"/>
      <c r="R429" s="12"/>
    </row>
    <row r="430" spans="12:18" x14ac:dyDescent="0.3">
      <c r="L430" s="12"/>
      <c r="M430" s="12"/>
      <c r="N430" s="12"/>
      <c r="O430" s="12"/>
      <c r="P430" s="88"/>
      <c r="Q430" s="88"/>
      <c r="R430" s="12"/>
    </row>
    <row r="431" spans="12:18" x14ac:dyDescent="0.3">
      <c r="L431" s="12"/>
      <c r="M431" s="12"/>
      <c r="N431" s="12"/>
      <c r="O431" s="12"/>
      <c r="P431" s="88"/>
      <c r="Q431" s="88"/>
      <c r="R431" s="12"/>
    </row>
    <row r="432" spans="12:18" x14ac:dyDescent="0.3">
      <c r="L432" s="12"/>
      <c r="M432" s="12"/>
      <c r="N432" s="12"/>
      <c r="O432" s="12"/>
      <c r="P432" s="88"/>
      <c r="Q432" s="88"/>
      <c r="R432" s="12"/>
    </row>
    <row r="433" spans="12:18" x14ac:dyDescent="0.3">
      <c r="L433" s="12"/>
      <c r="M433" s="12"/>
      <c r="N433" s="12"/>
      <c r="O433" s="12"/>
      <c r="P433" s="88"/>
      <c r="Q433" s="88"/>
      <c r="R433" s="12"/>
    </row>
    <row r="434" spans="12:18" x14ac:dyDescent="0.3">
      <c r="L434" s="12"/>
      <c r="M434" s="12"/>
      <c r="N434" s="12"/>
      <c r="O434" s="12"/>
      <c r="P434" s="88"/>
      <c r="Q434" s="88"/>
      <c r="R434" s="12"/>
    </row>
    <row r="435" spans="12:18" x14ac:dyDescent="0.3">
      <c r="L435" s="12"/>
      <c r="M435" s="12"/>
      <c r="N435" s="12"/>
      <c r="O435" s="12"/>
      <c r="P435" s="88"/>
      <c r="Q435" s="88"/>
      <c r="R435" s="12"/>
    </row>
    <row r="436" spans="12:18" x14ac:dyDescent="0.3">
      <c r="L436" s="12"/>
      <c r="M436" s="12"/>
      <c r="N436" s="12"/>
      <c r="O436" s="12"/>
      <c r="P436" s="88"/>
      <c r="Q436" s="88"/>
      <c r="R436" s="12"/>
    </row>
    <row r="437" spans="12:18" x14ac:dyDescent="0.3">
      <c r="L437" s="12"/>
      <c r="M437" s="12"/>
      <c r="N437" s="12"/>
      <c r="O437" s="12"/>
      <c r="P437" s="88"/>
      <c r="Q437" s="88"/>
      <c r="R437" s="12"/>
    </row>
    <row r="438" spans="12:18" x14ac:dyDescent="0.3">
      <c r="L438" s="12"/>
      <c r="M438" s="12"/>
      <c r="N438" s="12"/>
      <c r="O438" s="12"/>
      <c r="P438" s="88"/>
      <c r="Q438" s="88"/>
      <c r="R438" s="12"/>
    </row>
    <row r="439" spans="12:18" x14ac:dyDescent="0.3">
      <c r="L439" s="12"/>
      <c r="M439" s="12"/>
      <c r="N439" s="12"/>
      <c r="O439" s="12"/>
      <c r="P439" s="88"/>
      <c r="Q439" s="88"/>
      <c r="R439" s="12"/>
    </row>
    <row r="440" spans="12:18" x14ac:dyDescent="0.3">
      <c r="L440" s="12"/>
      <c r="M440" s="12"/>
      <c r="N440" s="12"/>
      <c r="O440" s="12"/>
      <c r="P440" s="88"/>
      <c r="Q440" s="88"/>
      <c r="R440" s="12"/>
    </row>
    <row r="441" spans="12:18" x14ac:dyDescent="0.3">
      <c r="L441" s="12"/>
      <c r="M441" s="12"/>
      <c r="N441" s="12"/>
      <c r="O441" s="12"/>
      <c r="P441" s="88"/>
      <c r="Q441" s="88"/>
      <c r="R441" s="12"/>
    </row>
    <row r="442" spans="12:18" x14ac:dyDescent="0.3">
      <c r="L442" s="12"/>
      <c r="M442" s="12"/>
      <c r="N442" s="12"/>
      <c r="O442" s="12"/>
      <c r="P442" s="88"/>
      <c r="Q442" s="88"/>
      <c r="R442" s="12"/>
    </row>
    <row r="443" spans="12:18" x14ac:dyDescent="0.3">
      <c r="L443" s="12"/>
      <c r="M443" s="12"/>
      <c r="N443" s="12"/>
      <c r="O443" s="12"/>
      <c r="P443" s="88"/>
      <c r="Q443" s="88"/>
      <c r="R443" s="12"/>
    </row>
    <row r="444" spans="12:18" x14ac:dyDescent="0.3">
      <c r="L444" s="12"/>
      <c r="M444" s="12"/>
      <c r="N444" s="12"/>
      <c r="O444" s="12"/>
      <c r="P444" s="88"/>
      <c r="Q444" s="88"/>
      <c r="R444" s="12"/>
    </row>
    <row r="445" spans="12:18" x14ac:dyDescent="0.3">
      <c r="L445" s="12"/>
      <c r="M445" s="12"/>
      <c r="N445" s="12"/>
      <c r="O445" s="12"/>
      <c r="P445" s="88"/>
      <c r="Q445" s="88"/>
      <c r="R445" s="12"/>
    </row>
    <row r="446" spans="12:18" x14ac:dyDescent="0.3">
      <c r="L446" s="12"/>
      <c r="M446" s="12"/>
      <c r="N446" s="12"/>
      <c r="O446" s="12"/>
      <c r="P446" s="88"/>
      <c r="Q446" s="88"/>
      <c r="R446" s="12"/>
    </row>
    <row r="447" spans="12:18" x14ac:dyDescent="0.3">
      <c r="L447" s="12"/>
      <c r="M447" s="12"/>
      <c r="N447" s="12"/>
      <c r="O447" s="12"/>
      <c r="P447" s="88"/>
      <c r="Q447" s="88"/>
      <c r="R447" s="12"/>
    </row>
    <row r="448" spans="12:18" x14ac:dyDescent="0.3">
      <c r="L448" s="12"/>
      <c r="M448" s="12"/>
      <c r="N448" s="12"/>
      <c r="O448" s="12"/>
      <c r="P448" s="88"/>
      <c r="Q448" s="88"/>
      <c r="R448" s="12"/>
    </row>
    <row r="449" spans="12:18" x14ac:dyDescent="0.3">
      <c r="L449" s="12"/>
      <c r="M449" s="12"/>
      <c r="N449" s="12"/>
      <c r="O449" s="12"/>
      <c r="P449" s="88"/>
      <c r="Q449" s="88"/>
      <c r="R449" s="12"/>
    </row>
    <row r="450" spans="12:18" x14ac:dyDescent="0.3">
      <c r="L450" s="12"/>
      <c r="M450" s="12"/>
      <c r="N450" s="12"/>
      <c r="O450" s="12"/>
      <c r="P450" s="88"/>
      <c r="Q450" s="88"/>
      <c r="R450" s="12"/>
    </row>
    <row r="451" spans="12:18" x14ac:dyDescent="0.3">
      <c r="L451" s="12"/>
      <c r="M451" s="12"/>
      <c r="N451" s="12"/>
      <c r="O451" s="12"/>
      <c r="P451" s="88"/>
      <c r="Q451" s="88"/>
      <c r="R451" s="12"/>
    </row>
    <row r="452" spans="12:18" x14ac:dyDescent="0.3">
      <c r="L452" s="12"/>
      <c r="M452" s="12"/>
      <c r="N452" s="12"/>
      <c r="O452" s="12"/>
      <c r="P452" s="88"/>
      <c r="Q452" s="88"/>
      <c r="R452" s="12"/>
    </row>
    <row r="453" spans="12:18" x14ac:dyDescent="0.3">
      <c r="L453" s="12"/>
      <c r="M453" s="12"/>
      <c r="N453" s="12"/>
      <c r="O453" s="12"/>
      <c r="P453" s="88"/>
      <c r="Q453" s="88"/>
      <c r="R453" s="12"/>
    </row>
    <row r="454" spans="12:18" x14ac:dyDescent="0.3">
      <c r="L454" s="12"/>
      <c r="M454" s="12"/>
      <c r="N454" s="12"/>
      <c r="O454" s="12"/>
      <c r="P454" s="88"/>
      <c r="Q454" s="88"/>
      <c r="R454" s="12"/>
    </row>
    <row r="455" spans="12:18" x14ac:dyDescent="0.3">
      <c r="L455" s="12"/>
      <c r="M455" s="12"/>
      <c r="N455" s="12"/>
      <c r="O455" s="12"/>
      <c r="P455" s="88"/>
      <c r="Q455" s="88"/>
      <c r="R455" s="12"/>
    </row>
    <row r="456" spans="12:18" x14ac:dyDescent="0.3">
      <c r="L456" s="12"/>
      <c r="M456" s="12"/>
      <c r="N456" s="12"/>
      <c r="O456" s="12"/>
      <c r="P456" s="88"/>
      <c r="Q456" s="88"/>
      <c r="R456" s="12"/>
    </row>
    <row r="457" spans="12:18" x14ac:dyDescent="0.3">
      <c r="L457" s="12"/>
      <c r="M457" s="12"/>
      <c r="N457" s="12"/>
      <c r="O457" s="12"/>
      <c r="P457" s="88"/>
      <c r="Q457" s="88"/>
      <c r="R457" s="12"/>
    </row>
    <row r="458" spans="12:18" x14ac:dyDescent="0.3">
      <c r="L458" s="12"/>
      <c r="M458" s="12"/>
      <c r="N458" s="12"/>
      <c r="O458" s="12"/>
      <c r="P458" s="88"/>
      <c r="Q458" s="88"/>
      <c r="R458" s="12"/>
    </row>
    <row r="459" spans="12:18" x14ac:dyDescent="0.3">
      <c r="L459" s="12"/>
      <c r="M459" s="12"/>
      <c r="N459" s="12"/>
      <c r="O459" s="12"/>
      <c r="P459" s="88"/>
      <c r="Q459" s="88"/>
      <c r="R459" s="12"/>
    </row>
    <row r="460" spans="12:18" x14ac:dyDescent="0.3">
      <c r="L460" s="12"/>
      <c r="M460" s="12"/>
      <c r="N460" s="12"/>
      <c r="O460" s="12"/>
      <c r="P460" s="88"/>
      <c r="Q460" s="88"/>
      <c r="R460" s="12"/>
    </row>
    <row r="461" spans="12:18" x14ac:dyDescent="0.3">
      <c r="L461" s="12"/>
      <c r="M461" s="12"/>
      <c r="N461" s="12"/>
      <c r="O461" s="12"/>
      <c r="P461" s="88"/>
      <c r="Q461" s="88"/>
      <c r="R461" s="12"/>
    </row>
    <row r="462" spans="12:18" x14ac:dyDescent="0.3">
      <c r="L462" s="12"/>
      <c r="M462" s="12"/>
      <c r="N462" s="12"/>
      <c r="O462" s="12"/>
      <c r="P462" s="88"/>
      <c r="Q462" s="88"/>
      <c r="R462" s="12"/>
    </row>
    <row r="463" spans="12:18" x14ac:dyDescent="0.3">
      <c r="L463" s="12"/>
      <c r="M463" s="12"/>
      <c r="N463" s="12"/>
      <c r="O463" s="12"/>
      <c r="P463" s="88"/>
      <c r="Q463" s="88"/>
      <c r="R463" s="12"/>
    </row>
    <row r="464" spans="12:18" x14ac:dyDescent="0.3">
      <c r="L464" s="12"/>
      <c r="M464" s="12"/>
      <c r="N464" s="12"/>
      <c r="O464" s="12"/>
      <c r="P464" s="88"/>
      <c r="Q464" s="88"/>
      <c r="R464" s="12"/>
    </row>
  </sheetData>
  <autoFilter ref="A4:S225"/>
  <mergeCells count="8">
    <mergeCell ref="A1:S1"/>
    <mergeCell ref="A33:A36"/>
    <mergeCell ref="B33:B36"/>
    <mergeCell ref="C33:C36"/>
    <mergeCell ref="D33:D36"/>
    <mergeCell ref="G33:G36"/>
    <mergeCell ref="L3:O3"/>
    <mergeCell ref="P3:R3"/>
  </mergeCells>
  <pageMargins left="0.7" right="0.7" top="0.75" bottom="0.75" header="0.3" footer="0.3"/>
  <pageSetup paperSize="9" scale="35" fitToHeight="0" orientation="landscape" r:id="rId1"/>
  <ignoredErrors>
    <ignoredError sqref="K6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'\\calais5\ServTech\Chef de service\GHT 72\filière technique et maintenance\MARCHE 2022\lot4 adoucisseur et pompe doseuse\[INVENTAIRE lot 4 adoucisseurs -pompes doseuses - SaintCalaisV1.xlsx]Libellé'!#REF!</xm:f>
          </x14:formula1>
          <xm:sqref>E221 G218:G222</xm:sqref>
        </x14:dataValidation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Equipements\CH St Calais\[INVENTAIRE lot 4 adou SaintCalaisV1.xl]Libellé'!#REF!</xm:f>
          </x14:formula1>
          <xm:sqref>G208:G215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view="pageBreakPreview" zoomScale="60" zoomScaleNormal="100" workbookViewId="0">
      <selection activeCell="G38" sqref="G38"/>
    </sheetView>
  </sheetViews>
  <sheetFormatPr baseColWidth="10" defaultColWidth="11.44140625" defaultRowHeight="14.4" x14ac:dyDescent="0.3"/>
  <cols>
    <col min="1" max="1" width="25.88671875" style="96" customWidth="1"/>
    <col min="2" max="2" width="35.88671875" style="96" customWidth="1"/>
    <col min="3" max="3" width="33" style="96" customWidth="1"/>
    <col min="4" max="4" width="23.5546875" customWidth="1"/>
    <col min="5" max="5" width="19" customWidth="1"/>
    <col min="6" max="6" width="33.109375" customWidth="1"/>
    <col min="9" max="9" width="21.33203125" customWidth="1"/>
  </cols>
  <sheetData>
    <row r="1" spans="1:9" ht="117.45" customHeight="1" x14ac:dyDescent="0.3">
      <c r="A1" s="216" t="s">
        <v>1018</v>
      </c>
      <c r="B1" s="216"/>
      <c r="C1" s="216"/>
      <c r="D1" s="216"/>
      <c r="E1" s="216"/>
      <c r="F1" s="216"/>
      <c r="G1" s="216"/>
      <c r="H1" s="216"/>
      <c r="I1" s="216"/>
    </row>
    <row r="2" spans="1:9" ht="15" customHeight="1" x14ac:dyDescent="0.3">
      <c r="A2" s="216"/>
      <c r="B2" s="216"/>
      <c r="C2" s="216"/>
      <c r="D2" s="216"/>
      <c r="E2" s="216"/>
      <c r="F2" s="216"/>
      <c r="G2" s="216"/>
      <c r="H2" s="216"/>
      <c r="I2" s="216"/>
    </row>
    <row r="3" spans="1:9" x14ac:dyDescent="0.3">
      <c r="D3" s="5"/>
    </row>
    <row r="5" spans="1:9" ht="28.8" x14ac:dyDescent="0.3">
      <c r="A5" s="97"/>
      <c r="B5" s="97" t="s">
        <v>7</v>
      </c>
      <c r="C5" s="97" t="s">
        <v>1019</v>
      </c>
      <c r="D5" s="24" t="s">
        <v>1020</v>
      </c>
      <c r="E5" s="24" t="s">
        <v>1021</v>
      </c>
      <c r="F5" s="24" t="s">
        <v>216</v>
      </c>
    </row>
    <row r="6" spans="1:9" x14ac:dyDescent="0.3">
      <c r="A6" s="84" t="s">
        <v>1022</v>
      </c>
      <c r="B6" s="84" t="s">
        <v>629</v>
      </c>
      <c r="C6" s="84" t="s">
        <v>1023</v>
      </c>
      <c r="D6" s="14">
        <v>107</v>
      </c>
      <c r="E6" s="14" t="s">
        <v>1024</v>
      </c>
      <c r="F6" s="56"/>
    </row>
    <row r="7" spans="1:9" x14ac:dyDescent="0.3">
      <c r="A7" s="84" t="s">
        <v>1022</v>
      </c>
      <c r="B7" s="84" t="s">
        <v>643</v>
      </c>
      <c r="C7" s="84" t="s">
        <v>1025</v>
      </c>
      <c r="D7" s="14">
        <v>70</v>
      </c>
      <c r="E7" s="14" t="s">
        <v>1024</v>
      </c>
      <c r="F7" s="56"/>
    </row>
    <row r="8" spans="1:9" x14ac:dyDescent="0.3">
      <c r="A8" s="84" t="s">
        <v>1022</v>
      </c>
      <c r="B8" s="84" t="s">
        <v>1026</v>
      </c>
      <c r="C8" s="84" t="s">
        <v>1027</v>
      </c>
      <c r="D8" s="14" t="s">
        <v>1028</v>
      </c>
      <c r="E8" s="14" t="s">
        <v>1024</v>
      </c>
      <c r="F8" s="56"/>
    </row>
    <row r="9" spans="1:9" x14ac:dyDescent="0.3">
      <c r="A9" s="84" t="s">
        <v>1022</v>
      </c>
      <c r="B9" s="84" t="s">
        <v>535</v>
      </c>
      <c r="C9" s="84" t="s">
        <v>1029</v>
      </c>
      <c r="D9" s="14">
        <v>122</v>
      </c>
      <c r="E9" s="14" t="s">
        <v>1024</v>
      </c>
      <c r="F9" s="56"/>
    </row>
    <row r="10" spans="1:9" x14ac:dyDescent="0.3">
      <c r="A10" s="84" t="s">
        <v>1022</v>
      </c>
      <c r="B10" s="84" t="s">
        <v>1030</v>
      </c>
      <c r="C10" s="84" t="s">
        <v>1029</v>
      </c>
      <c r="D10" s="14">
        <v>68</v>
      </c>
      <c r="E10" s="14" t="s">
        <v>1024</v>
      </c>
      <c r="F10" s="56"/>
    </row>
    <row r="11" spans="1:9" x14ac:dyDescent="0.3">
      <c r="A11" s="84" t="s">
        <v>1022</v>
      </c>
      <c r="B11" s="84" t="s">
        <v>761</v>
      </c>
      <c r="C11" s="84" t="s">
        <v>1031</v>
      </c>
      <c r="D11" s="14">
        <v>51</v>
      </c>
      <c r="E11" s="14" t="s">
        <v>1024</v>
      </c>
      <c r="F11" s="56"/>
    </row>
    <row r="12" spans="1:9" x14ac:dyDescent="0.3">
      <c r="A12" s="84" t="s">
        <v>1022</v>
      </c>
      <c r="B12" s="84" t="s">
        <v>658</v>
      </c>
      <c r="C12" s="84" t="s">
        <v>1032</v>
      </c>
      <c r="D12" s="14">
        <v>62</v>
      </c>
      <c r="E12" s="14" t="s">
        <v>1024</v>
      </c>
      <c r="F12" s="56"/>
    </row>
  </sheetData>
  <autoFilter ref="A5:F5"/>
  <mergeCells count="1">
    <mergeCell ref="A1:I2"/>
  </mergeCells>
  <pageMargins left="0.7" right="0.7" top="0.75" bottom="0.75" header="0.3" footer="0.3"/>
  <pageSetup paperSize="9" scale="6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57"/>
  <sheetViews>
    <sheetView view="pageBreakPreview" zoomScale="60" zoomScaleNormal="100" workbookViewId="0">
      <selection activeCell="G45" sqref="G45"/>
    </sheetView>
  </sheetViews>
  <sheetFormatPr baseColWidth="10" defaultColWidth="11.44140625" defaultRowHeight="14.4" x14ac:dyDescent="0.3"/>
  <cols>
    <col min="1" max="1" width="19.109375" customWidth="1"/>
    <col min="2" max="2" width="15.6640625" customWidth="1"/>
    <col min="3" max="3" width="19" customWidth="1"/>
    <col min="4" max="4" width="13.33203125" customWidth="1"/>
    <col min="5" max="6" width="0" hidden="1" customWidth="1"/>
    <col min="7" max="8" width="29" customWidth="1"/>
    <col min="9" max="9" width="20" customWidth="1"/>
    <col min="10" max="10" width="26.109375" customWidth="1"/>
    <col min="11" max="11" width="16.33203125" bestFit="1" customWidth="1"/>
    <col min="12" max="13" width="16.88671875" customWidth="1"/>
    <col min="14" max="14" width="46.109375" customWidth="1"/>
  </cols>
  <sheetData>
    <row r="2" spans="1:14" ht="78.75" customHeight="1" x14ac:dyDescent="0.3">
      <c r="A2" s="194" t="s">
        <v>1033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4" x14ac:dyDescent="0.3">
      <c r="A3" s="8"/>
      <c r="D3" s="5"/>
      <c r="L3" s="195" t="s">
        <v>5</v>
      </c>
      <c r="M3" s="197"/>
    </row>
    <row r="4" spans="1:14" ht="57.6" x14ac:dyDescent="0.3">
      <c r="A4" s="9" t="s">
        <v>6</v>
      </c>
      <c r="B4" s="9" t="s">
        <v>7</v>
      </c>
      <c r="C4" s="9" t="s">
        <v>8</v>
      </c>
      <c r="D4" s="24" t="s">
        <v>9</v>
      </c>
      <c r="E4" s="24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154" t="s">
        <v>1034</v>
      </c>
      <c r="M4" s="154" t="s">
        <v>1035</v>
      </c>
      <c r="N4" s="25" t="s">
        <v>26</v>
      </c>
    </row>
    <row r="5" spans="1:14" x14ac:dyDescent="0.3">
      <c r="A5" s="13" t="s">
        <v>1036</v>
      </c>
      <c r="B5" s="13"/>
      <c r="C5" s="13" t="s">
        <v>536</v>
      </c>
      <c r="D5" s="27">
        <v>1</v>
      </c>
      <c r="E5" s="13"/>
      <c r="F5" s="13"/>
      <c r="G5" s="13" t="s">
        <v>1037</v>
      </c>
      <c r="H5" s="13" t="s">
        <v>131</v>
      </c>
      <c r="I5" s="13" t="s">
        <v>1038</v>
      </c>
      <c r="J5" s="36" t="s">
        <v>1039</v>
      </c>
      <c r="K5" s="10">
        <v>2000</v>
      </c>
      <c r="L5" s="14" t="s">
        <v>34</v>
      </c>
      <c r="M5" s="14"/>
      <c r="N5" s="105"/>
    </row>
    <row r="6" spans="1:14" x14ac:dyDescent="0.3">
      <c r="A6" s="13" t="s">
        <v>1036</v>
      </c>
      <c r="B6" s="10"/>
      <c r="C6" s="13" t="s">
        <v>536</v>
      </c>
      <c r="D6" s="27">
        <v>1</v>
      </c>
      <c r="E6" s="10"/>
      <c r="F6" s="10"/>
      <c r="G6" s="10" t="s">
        <v>1040</v>
      </c>
      <c r="H6" s="10" t="s">
        <v>131</v>
      </c>
      <c r="I6" s="10" t="s">
        <v>1041</v>
      </c>
      <c r="J6" s="10">
        <v>4484</v>
      </c>
      <c r="K6" s="10">
        <v>1986</v>
      </c>
      <c r="L6" s="14" t="s">
        <v>34</v>
      </c>
      <c r="M6" s="14"/>
      <c r="N6" s="105"/>
    </row>
    <row r="7" spans="1:14" x14ac:dyDescent="0.3">
      <c r="A7" s="13" t="s">
        <v>1036</v>
      </c>
      <c r="B7" s="10"/>
      <c r="C7" s="13" t="s">
        <v>536</v>
      </c>
      <c r="D7" s="27">
        <v>1</v>
      </c>
      <c r="E7" s="10"/>
      <c r="F7" s="10"/>
      <c r="G7" s="10" t="s">
        <v>1042</v>
      </c>
      <c r="H7" s="10" t="s">
        <v>131</v>
      </c>
      <c r="I7" s="10" t="s">
        <v>1043</v>
      </c>
      <c r="J7" s="10">
        <v>4485</v>
      </c>
      <c r="K7" s="18">
        <v>1986</v>
      </c>
      <c r="L7" s="14" t="s">
        <v>34</v>
      </c>
      <c r="M7" s="14"/>
      <c r="N7" s="105"/>
    </row>
    <row r="8" spans="1:14" x14ac:dyDescent="0.3">
      <c r="A8" s="13" t="s">
        <v>1036</v>
      </c>
      <c r="B8" s="10"/>
      <c r="C8" s="13" t="s">
        <v>536</v>
      </c>
      <c r="D8" s="27">
        <v>3</v>
      </c>
      <c r="E8" s="10"/>
      <c r="F8" s="10"/>
      <c r="G8" s="13" t="s">
        <v>1044</v>
      </c>
      <c r="H8" s="10" t="s">
        <v>570</v>
      </c>
      <c r="I8" s="10" t="s">
        <v>1045</v>
      </c>
      <c r="J8" s="10">
        <v>28253</v>
      </c>
      <c r="K8" s="10">
        <v>1999</v>
      </c>
      <c r="L8" s="14" t="s">
        <v>34</v>
      </c>
      <c r="M8" s="14"/>
      <c r="N8" s="105"/>
    </row>
    <row r="9" spans="1:14" x14ac:dyDescent="0.3">
      <c r="A9" s="13" t="s">
        <v>1036</v>
      </c>
      <c r="B9" s="10"/>
      <c r="C9" s="13" t="s">
        <v>536</v>
      </c>
      <c r="D9" s="27">
        <v>3</v>
      </c>
      <c r="E9" s="10"/>
      <c r="F9" s="10"/>
      <c r="G9" s="10" t="s">
        <v>1046</v>
      </c>
      <c r="H9" s="10" t="s">
        <v>143</v>
      </c>
      <c r="I9" s="17" t="s">
        <v>1047</v>
      </c>
      <c r="J9" s="10"/>
      <c r="K9" s="10">
        <v>2012</v>
      </c>
      <c r="L9" s="14" t="s">
        <v>34</v>
      </c>
      <c r="M9" s="14"/>
      <c r="N9" s="105"/>
    </row>
    <row r="10" spans="1:14" x14ac:dyDescent="0.3">
      <c r="A10" s="13" t="s">
        <v>1036</v>
      </c>
      <c r="B10" s="10"/>
      <c r="C10" s="13" t="s">
        <v>536</v>
      </c>
      <c r="D10" s="27">
        <v>3</v>
      </c>
      <c r="E10" s="10"/>
      <c r="F10" s="10"/>
      <c r="G10" s="10" t="s">
        <v>1048</v>
      </c>
      <c r="H10" s="10" t="s">
        <v>1049</v>
      </c>
      <c r="I10" s="10" t="s">
        <v>1050</v>
      </c>
      <c r="J10" s="10"/>
      <c r="K10" s="10">
        <v>2024</v>
      </c>
      <c r="L10" s="14" t="s">
        <v>34</v>
      </c>
      <c r="M10" s="14" t="s">
        <v>34</v>
      </c>
      <c r="N10" s="105"/>
    </row>
    <row r="11" spans="1:14" x14ac:dyDescent="0.3">
      <c r="A11" s="13" t="s">
        <v>1036</v>
      </c>
      <c r="B11" s="10"/>
      <c r="C11" s="13" t="s">
        <v>536</v>
      </c>
      <c r="D11" s="27">
        <v>1</v>
      </c>
      <c r="E11" s="10"/>
      <c r="F11" s="10"/>
      <c r="G11" s="13" t="s">
        <v>1051</v>
      </c>
      <c r="H11" s="10" t="s">
        <v>138</v>
      </c>
      <c r="I11" s="10" t="s">
        <v>1052</v>
      </c>
      <c r="J11" s="10">
        <v>2120685</v>
      </c>
      <c r="K11" s="10">
        <v>2017</v>
      </c>
      <c r="L11" s="14" t="s">
        <v>34</v>
      </c>
      <c r="M11" s="14" t="s">
        <v>34</v>
      </c>
      <c r="N11" s="105"/>
    </row>
    <row r="12" spans="1:14" x14ac:dyDescent="0.3">
      <c r="A12" s="13" t="s">
        <v>1036</v>
      </c>
      <c r="B12" s="10"/>
      <c r="C12" s="13" t="s">
        <v>536</v>
      </c>
      <c r="D12" s="27">
        <v>1</v>
      </c>
      <c r="E12" s="10"/>
      <c r="F12" s="10"/>
      <c r="G12" s="10" t="s">
        <v>1053</v>
      </c>
      <c r="H12" s="10" t="s">
        <v>138</v>
      </c>
      <c r="I12" s="10" t="s">
        <v>1054</v>
      </c>
      <c r="J12" s="10" t="s">
        <v>1055</v>
      </c>
      <c r="K12" s="10">
        <v>2000</v>
      </c>
      <c r="L12" s="14" t="s">
        <v>34</v>
      </c>
      <c r="M12" s="14" t="s">
        <v>34</v>
      </c>
      <c r="N12" s="105"/>
    </row>
    <row r="13" spans="1:14" x14ac:dyDescent="0.3">
      <c r="A13" s="13" t="s">
        <v>1036</v>
      </c>
      <c r="B13" s="10"/>
      <c r="C13" s="13" t="s">
        <v>536</v>
      </c>
      <c r="D13" s="27">
        <v>1</v>
      </c>
      <c r="E13" s="10"/>
      <c r="F13" s="10"/>
      <c r="G13" s="10" t="s">
        <v>1053</v>
      </c>
      <c r="H13" s="10" t="s">
        <v>138</v>
      </c>
      <c r="I13" s="10" t="s">
        <v>1056</v>
      </c>
      <c r="J13" s="10">
        <v>7027320702727</v>
      </c>
      <c r="K13" s="10">
        <v>2000</v>
      </c>
      <c r="L13" s="14" t="s">
        <v>34</v>
      </c>
      <c r="M13" s="14" t="s">
        <v>34</v>
      </c>
      <c r="N13" s="105"/>
    </row>
    <row r="14" spans="1:14" x14ac:dyDescent="0.3">
      <c r="A14" s="13" t="s">
        <v>1036</v>
      </c>
      <c r="B14" s="10"/>
      <c r="C14" s="13" t="s">
        <v>536</v>
      </c>
      <c r="D14" s="27">
        <v>1</v>
      </c>
      <c r="E14" s="10"/>
      <c r="F14" s="10"/>
      <c r="G14" s="13" t="s">
        <v>1057</v>
      </c>
      <c r="H14" s="10" t="s">
        <v>138</v>
      </c>
      <c r="I14" s="10" t="s">
        <v>1058</v>
      </c>
      <c r="J14" s="10">
        <v>7014950</v>
      </c>
      <c r="K14" s="10">
        <v>2000</v>
      </c>
      <c r="L14" s="14" t="s">
        <v>34</v>
      </c>
      <c r="M14" s="14" t="s">
        <v>34</v>
      </c>
      <c r="N14" s="105"/>
    </row>
    <row r="15" spans="1:14" x14ac:dyDescent="0.3">
      <c r="A15" s="13" t="s">
        <v>1036</v>
      </c>
      <c r="B15" s="10"/>
      <c r="C15" s="13" t="s">
        <v>536</v>
      </c>
      <c r="D15" s="27">
        <v>3</v>
      </c>
      <c r="E15" s="10"/>
      <c r="F15" s="10"/>
      <c r="G15" s="10" t="s">
        <v>1059</v>
      </c>
      <c r="H15" s="10" t="s">
        <v>138</v>
      </c>
      <c r="I15" s="10" t="s">
        <v>1060</v>
      </c>
      <c r="J15" s="10">
        <v>2037</v>
      </c>
      <c r="K15" s="10">
        <v>2000</v>
      </c>
      <c r="L15" s="14" t="s">
        <v>34</v>
      </c>
      <c r="M15" s="14" t="s">
        <v>34</v>
      </c>
      <c r="N15" s="105"/>
    </row>
    <row r="16" spans="1:14" x14ac:dyDescent="0.3">
      <c r="A16" s="13" t="s">
        <v>1036</v>
      </c>
      <c r="B16" s="10"/>
      <c r="C16" s="13" t="s">
        <v>536</v>
      </c>
      <c r="D16" s="27">
        <v>1</v>
      </c>
      <c r="E16" s="10"/>
      <c r="F16" s="10"/>
      <c r="G16" s="10" t="s">
        <v>1061</v>
      </c>
      <c r="H16" s="10" t="s">
        <v>1062</v>
      </c>
      <c r="I16" s="10" t="s">
        <v>1063</v>
      </c>
      <c r="J16" s="10"/>
      <c r="K16" s="10">
        <v>2025</v>
      </c>
      <c r="L16" s="14" t="s">
        <v>34</v>
      </c>
      <c r="M16" s="14"/>
      <c r="N16" s="105"/>
    </row>
    <row r="17" spans="1:14" x14ac:dyDescent="0.3">
      <c r="A17" s="13" t="s">
        <v>1036</v>
      </c>
      <c r="B17" s="10"/>
      <c r="C17" s="13" t="s">
        <v>536</v>
      </c>
      <c r="D17" s="27">
        <v>1</v>
      </c>
      <c r="E17" s="10"/>
      <c r="F17" s="10"/>
      <c r="G17" s="10" t="s">
        <v>1064</v>
      </c>
      <c r="H17" s="10" t="s">
        <v>1062</v>
      </c>
      <c r="I17" s="10"/>
      <c r="J17" s="10"/>
      <c r="K17" s="10">
        <v>2000</v>
      </c>
      <c r="L17" s="14" t="s">
        <v>34</v>
      </c>
      <c r="M17" s="14"/>
      <c r="N17" s="105"/>
    </row>
    <row r="18" spans="1:14" x14ac:dyDescent="0.3">
      <c r="A18" s="13" t="s">
        <v>1036</v>
      </c>
      <c r="B18" s="10"/>
      <c r="C18" s="10" t="s">
        <v>1065</v>
      </c>
      <c r="D18" s="27">
        <v>1</v>
      </c>
      <c r="E18" s="10"/>
      <c r="F18" s="10"/>
      <c r="G18" s="10" t="s">
        <v>1057</v>
      </c>
      <c r="H18" s="10" t="s">
        <v>1066</v>
      </c>
      <c r="I18" s="10" t="s">
        <v>1067</v>
      </c>
      <c r="J18" s="10">
        <v>52052050</v>
      </c>
      <c r="K18" s="10">
        <v>1999</v>
      </c>
      <c r="L18" s="14" t="s">
        <v>34</v>
      </c>
      <c r="M18" s="14" t="s">
        <v>34</v>
      </c>
      <c r="N18" s="105"/>
    </row>
    <row r="19" spans="1:14" x14ac:dyDescent="0.3">
      <c r="A19" s="13" t="s">
        <v>1036</v>
      </c>
      <c r="B19" s="10"/>
      <c r="C19" s="10" t="s">
        <v>1065</v>
      </c>
      <c r="D19" s="27">
        <v>1</v>
      </c>
      <c r="E19" s="10"/>
      <c r="F19" s="10"/>
      <c r="G19" s="13" t="s">
        <v>1051</v>
      </c>
      <c r="H19" s="10" t="s">
        <v>1066</v>
      </c>
      <c r="I19" s="10" t="s">
        <v>1068</v>
      </c>
      <c r="J19" s="10" t="s">
        <v>1069</v>
      </c>
      <c r="K19" s="10">
        <v>2000</v>
      </c>
      <c r="L19" s="14" t="s">
        <v>34</v>
      </c>
      <c r="M19" s="14" t="s">
        <v>34</v>
      </c>
      <c r="N19" s="105"/>
    </row>
    <row r="20" spans="1:14" x14ac:dyDescent="0.3">
      <c r="A20" s="13" t="s">
        <v>1036</v>
      </c>
      <c r="B20" s="10"/>
      <c r="C20" s="10" t="s">
        <v>1065</v>
      </c>
      <c r="D20" s="27">
        <v>1</v>
      </c>
      <c r="E20" s="10"/>
      <c r="F20" s="10"/>
      <c r="G20" s="10" t="s">
        <v>1051</v>
      </c>
      <c r="H20" s="10" t="s">
        <v>1066</v>
      </c>
      <c r="I20" s="10" t="s">
        <v>1070</v>
      </c>
      <c r="J20" s="10" t="s">
        <v>1071</v>
      </c>
      <c r="K20" s="10">
        <v>2000</v>
      </c>
      <c r="L20" s="14" t="s">
        <v>34</v>
      </c>
      <c r="M20" s="14" t="s">
        <v>34</v>
      </c>
      <c r="N20" s="105"/>
    </row>
    <row r="21" spans="1:14" x14ac:dyDescent="0.3">
      <c r="A21" s="13" t="s">
        <v>1036</v>
      </c>
      <c r="B21" s="10"/>
      <c r="C21" s="10" t="s">
        <v>1065</v>
      </c>
      <c r="D21" s="27">
        <v>1</v>
      </c>
      <c r="E21" s="10"/>
      <c r="F21" s="10"/>
      <c r="G21" s="10" t="s">
        <v>1072</v>
      </c>
      <c r="H21" s="10" t="s">
        <v>1073</v>
      </c>
      <c r="I21" s="10" t="s">
        <v>1074</v>
      </c>
      <c r="J21" s="10" t="s">
        <v>1075</v>
      </c>
      <c r="K21" s="10">
        <v>2000</v>
      </c>
      <c r="L21" s="14" t="s">
        <v>34</v>
      </c>
      <c r="M21" s="14"/>
      <c r="N21" s="105"/>
    </row>
    <row r="22" spans="1:14" x14ac:dyDescent="0.3">
      <c r="A22" s="13" t="s">
        <v>1036</v>
      </c>
      <c r="B22" s="10"/>
      <c r="C22" s="10" t="s">
        <v>1065</v>
      </c>
      <c r="D22" s="27">
        <v>1</v>
      </c>
      <c r="E22" s="10"/>
      <c r="F22" s="10"/>
      <c r="G22" s="10" t="s">
        <v>1076</v>
      </c>
      <c r="H22" s="10" t="s">
        <v>1073</v>
      </c>
      <c r="I22" s="10" t="s">
        <v>1077</v>
      </c>
      <c r="J22" s="10"/>
      <c r="K22" s="10">
        <v>2000</v>
      </c>
      <c r="L22" s="14" t="s">
        <v>34</v>
      </c>
      <c r="M22" s="14"/>
      <c r="N22" s="105"/>
    </row>
    <row r="23" spans="1:14" x14ac:dyDescent="0.3">
      <c r="A23" s="13" t="s">
        <v>1036</v>
      </c>
      <c r="B23" s="10"/>
      <c r="C23" s="13" t="s">
        <v>536</v>
      </c>
      <c r="D23" s="27">
        <v>1</v>
      </c>
      <c r="E23" s="10"/>
      <c r="F23" s="10"/>
      <c r="G23" s="10" t="s">
        <v>1072</v>
      </c>
      <c r="H23" s="10" t="s">
        <v>1073</v>
      </c>
      <c r="I23" s="10" t="s">
        <v>1078</v>
      </c>
      <c r="J23" s="10" t="s">
        <v>1079</v>
      </c>
      <c r="K23" s="10">
        <v>2000</v>
      </c>
      <c r="L23" s="14" t="s">
        <v>34</v>
      </c>
      <c r="M23" s="14"/>
      <c r="N23" s="105"/>
    </row>
    <row r="24" spans="1:14" x14ac:dyDescent="0.3">
      <c r="A24" s="13" t="s">
        <v>1036</v>
      </c>
      <c r="B24" s="10"/>
      <c r="C24" s="13" t="s">
        <v>536</v>
      </c>
      <c r="D24" s="27">
        <v>1</v>
      </c>
      <c r="E24" s="10"/>
      <c r="F24" s="10"/>
      <c r="G24" s="10" t="s">
        <v>1080</v>
      </c>
      <c r="H24" s="10" t="s">
        <v>1073</v>
      </c>
      <c r="I24" s="10" t="s">
        <v>1078</v>
      </c>
      <c r="J24" s="10" t="s">
        <v>1081</v>
      </c>
      <c r="K24" s="10">
        <v>2000</v>
      </c>
      <c r="L24" s="14" t="s">
        <v>34</v>
      </c>
      <c r="M24" s="14"/>
      <c r="N24" s="105"/>
    </row>
    <row r="25" spans="1:14" s="106" customFormat="1" x14ac:dyDescent="0.3">
      <c r="A25" s="13" t="s">
        <v>1036</v>
      </c>
      <c r="B25" s="10"/>
      <c r="C25" s="13" t="s">
        <v>536</v>
      </c>
      <c r="D25" s="27">
        <v>1</v>
      </c>
      <c r="E25" s="10"/>
      <c r="F25" s="10"/>
      <c r="G25" s="10" t="s">
        <v>1080</v>
      </c>
      <c r="H25" s="10" t="s">
        <v>1082</v>
      </c>
      <c r="I25" s="10" t="s">
        <v>1083</v>
      </c>
      <c r="J25" s="10"/>
      <c r="K25" s="10">
        <v>2024</v>
      </c>
      <c r="L25" s="14" t="s">
        <v>34</v>
      </c>
      <c r="M25" s="14"/>
      <c r="N25" s="105"/>
    </row>
    <row r="26" spans="1:14" s="106" customFormat="1" x14ac:dyDescent="0.3">
      <c r="A26" s="13" t="s">
        <v>1036</v>
      </c>
      <c r="B26" s="10"/>
      <c r="C26" s="13" t="s">
        <v>536</v>
      </c>
      <c r="D26" s="27">
        <v>1</v>
      </c>
      <c r="E26" s="10"/>
      <c r="F26" s="10"/>
      <c r="G26" s="10" t="s">
        <v>1080</v>
      </c>
      <c r="H26" s="10" t="s">
        <v>1073</v>
      </c>
      <c r="I26" s="10" t="s">
        <v>1084</v>
      </c>
      <c r="J26" s="10" t="s">
        <v>1085</v>
      </c>
      <c r="K26" s="10">
        <v>2000</v>
      </c>
      <c r="L26" s="14" t="s">
        <v>34</v>
      </c>
      <c r="M26" s="14"/>
      <c r="N26" s="105"/>
    </row>
    <row r="27" spans="1:14" x14ac:dyDescent="0.3">
      <c r="A27" s="13" t="s">
        <v>1036</v>
      </c>
      <c r="B27" s="10"/>
      <c r="C27" s="13" t="s">
        <v>536</v>
      </c>
      <c r="D27" s="27">
        <v>1</v>
      </c>
      <c r="E27" s="10"/>
      <c r="F27" s="10"/>
      <c r="G27" s="10" t="s">
        <v>1076</v>
      </c>
      <c r="H27" s="10" t="s">
        <v>1073</v>
      </c>
      <c r="I27" s="10" t="s">
        <v>1086</v>
      </c>
      <c r="J27" s="10"/>
      <c r="K27" s="10">
        <v>2000</v>
      </c>
      <c r="L27" s="14" t="s">
        <v>34</v>
      </c>
      <c r="M27" s="14"/>
      <c r="N27" s="105"/>
    </row>
    <row r="28" spans="1:14" x14ac:dyDescent="0.3">
      <c r="A28" s="13" t="s">
        <v>1036</v>
      </c>
      <c r="B28" s="10"/>
      <c r="C28" s="13" t="s">
        <v>536</v>
      </c>
      <c r="D28" s="27">
        <v>1</v>
      </c>
      <c r="E28" s="10"/>
      <c r="F28" s="10"/>
      <c r="G28" s="10" t="s">
        <v>1076</v>
      </c>
      <c r="H28" s="10" t="s">
        <v>1073</v>
      </c>
      <c r="I28" s="10" t="s">
        <v>1087</v>
      </c>
      <c r="J28" s="10"/>
      <c r="K28" s="10">
        <v>2000</v>
      </c>
      <c r="L28" s="14" t="s">
        <v>34</v>
      </c>
      <c r="M28" s="14"/>
      <c r="N28" s="105"/>
    </row>
    <row r="29" spans="1:14" x14ac:dyDescent="0.3">
      <c r="A29" s="13" t="s">
        <v>1036</v>
      </c>
      <c r="B29" s="10"/>
      <c r="C29" s="10" t="s">
        <v>1088</v>
      </c>
      <c r="D29" s="27">
        <v>2</v>
      </c>
      <c r="E29" s="10"/>
      <c r="F29" s="10"/>
      <c r="G29" s="10" t="s">
        <v>441</v>
      </c>
      <c r="H29" s="10" t="s">
        <v>174</v>
      </c>
      <c r="I29" s="10" t="s">
        <v>1089</v>
      </c>
      <c r="J29" s="10"/>
      <c r="K29" s="10">
        <v>1999</v>
      </c>
      <c r="L29" s="14" t="s">
        <v>34</v>
      </c>
      <c r="M29" s="14" t="s">
        <v>34</v>
      </c>
      <c r="N29" s="105"/>
    </row>
    <row r="30" spans="1:14" x14ac:dyDescent="0.3">
      <c r="A30" s="13" t="s">
        <v>1036</v>
      </c>
      <c r="B30" s="10" t="s">
        <v>1090</v>
      </c>
      <c r="C30" s="10" t="s">
        <v>1088</v>
      </c>
      <c r="D30" s="27">
        <v>2</v>
      </c>
      <c r="E30" s="10"/>
      <c r="F30" s="10"/>
      <c r="G30" s="10" t="s">
        <v>441</v>
      </c>
      <c r="H30" s="10" t="s">
        <v>174</v>
      </c>
      <c r="I30" s="10" t="s">
        <v>634</v>
      </c>
      <c r="J30" s="10"/>
      <c r="K30" s="10">
        <v>1999</v>
      </c>
      <c r="L30" s="14" t="s">
        <v>34</v>
      </c>
      <c r="M30" s="14" t="s">
        <v>34</v>
      </c>
      <c r="N30" s="105"/>
    </row>
    <row r="31" spans="1:14" x14ac:dyDescent="0.3">
      <c r="A31" s="13" t="s">
        <v>1036</v>
      </c>
      <c r="B31" s="10"/>
      <c r="C31" s="10" t="s">
        <v>1091</v>
      </c>
      <c r="D31" s="27">
        <v>2</v>
      </c>
      <c r="E31" s="10"/>
      <c r="F31" s="10"/>
      <c r="G31" s="10" t="s">
        <v>441</v>
      </c>
      <c r="H31" s="10" t="s">
        <v>174</v>
      </c>
      <c r="I31" s="10" t="s">
        <v>1092</v>
      </c>
      <c r="J31" s="10">
        <v>261344</v>
      </c>
      <c r="K31" s="10">
        <v>2021</v>
      </c>
      <c r="L31" s="14" t="s">
        <v>34</v>
      </c>
      <c r="M31" s="14" t="s">
        <v>34</v>
      </c>
      <c r="N31" s="105"/>
    </row>
    <row r="32" spans="1:14" x14ac:dyDescent="0.3">
      <c r="A32" s="13" t="s">
        <v>1036</v>
      </c>
      <c r="B32" s="10"/>
      <c r="C32" s="10" t="s">
        <v>1093</v>
      </c>
      <c r="D32" s="27">
        <v>2</v>
      </c>
      <c r="E32" s="10"/>
      <c r="F32" s="10"/>
      <c r="G32" s="10" t="s">
        <v>441</v>
      </c>
      <c r="H32" s="10" t="s">
        <v>174</v>
      </c>
      <c r="I32" s="10" t="s">
        <v>1094</v>
      </c>
      <c r="J32" s="10"/>
      <c r="K32" s="10">
        <v>1999</v>
      </c>
      <c r="L32" s="14" t="s">
        <v>34</v>
      </c>
      <c r="M32" s="14" t="s">
        <v>34</v>
      </c>
      <c r="N32" s="105"/>
    </row>
    <row r="33" spans="1:14" x14ac:dyDescent="0.3">
      <c r="A33" s="13" t="s">
        <v>1036</v>
      </c>
      <c r="B33" s="10"/>
      <c r="C33" s="10" t="s">
        <v>1093</v>
      </c>
      <c r="D33" s="27">
        <v>2</v>
      </c>
      <c r="E33" s="10"/>
      <c r="F33" s="10"/>
      <c r="G33" s="10" t="s">
        <v>441</v>
      </c>
      <c r="H33" s="10" t="s">
        <v>174</v>
      </c>
      <c r="I33" s="10" t="s">
        <v>1095</v>
      </c>
      <c r="J33" s="10"/>
      <c r="K33" s="10">
        <v>1999</v>
      </c>
      <c r="L33" s="14" t="s">
        <v>34</v>
      </c>
      <c r="M33" s="14" t="s">
        <v>34</v>
      </c>
      <c r="N33" s="105"/>
    </row>
    <row r="34" spans="1:14" x14ac:dyDescent="0.3">
      <c r="A34" s="13" t="s">
        <v>1036</v>
      </c>
      <c r="B34" s="10"/>
      <c r="C34" s="10" t="s">
        <v>1088</v>
      </c>
      <c r="D34" s="27">
        <v>2</v>
      </c>
      <c r="E34" s="10"/>
      <c r="F34" s="10"/>
      <c r="G34" s="10" t="s">
        <v>441</v>
      </c>
      <c r="H34" s="10" t="s">
        <v>174</v>
      </c>
      <c r="I34" s="10" t="s">
        <v>1096</v>
      </c>
      <c r="J34" s="10"/>
      <c r="K34" s="10">
        <v>1999</v>
      </c>
      <c r="L34" s="14" t="s">
        <v>34</v>
      </c>
      <c r="M34" s="14" t="s">
        <v>34</v>
      </c>
      <c r="N34" s="105"/>
    </row>
    <row r="35" spans="1:14" x14ac:dyDescent="0.3">
      <c r="A35" s="13" t="s">
        <v>1036</v>
      </c>
      <c r="B35" s="10"/>
      <c r="C35" s="10" t="s">
        <v>1088</v>
      </c>
      <c r="D35" s="27">
        <v>2</v>
      </c>
      <c r="E35" s="10"/>
      <c r="F35" s="10"/>
      <c r="G35" s="10" t="s">
        <v>1097</v>
      </c>
      <c r="H35" s="10" t="s">
        <v>1098</v>
      </c>
      <c r="I35" s="10" t="s">
        <v>1099</v>
      </c>
      <c r="J35" s="155"/>
      <c r="K35" s="10">
        <v>1999</v>
      </c>
      <c r="L35" s="14" t="s">
        <v>34</v>
      </c>
      <c r="M35" s="14"/>
      <c r="N35" s="105"/>
    </row>
    <row r="36" spans="1:14" x14ac:dyDescent="0.3">
      <c r="A36" s="13" t="s">
        <v>1036</v>
      </c>
      <c r="B36" s="10"/>
      <c r="C36" s="10" t="s">
        <v>536</v>
      </c>
      <c r="D36" s="14">
        <v>6</v>
      </c>
      <c r="E36" s="10"/>
      <c r="F36" s="10"/>
      <c r="G36" s="13" t="s">
        <v>64</v>
      </c>
      <c r="H36" s="10" t="s">
        <v>461</v>
      </c>
      <c r="I36" s="10" t="s">
        <v>1100</v>
      </c>
      <c r="J36" s="155"/>
      <c r="K36" s="10">
        <v>2025</v>
      </c>
      <c r="L36" s="14" t="s">
        <v>34</v>
      </c>
      <c r="M36" s="14"/>
      <c r="N36" s="105"/>
    </row>
    <row r="37" spans="1:14" x14ac:dyDescent="0.3">
      <c r="L37" s="6"/>
      <c r="M37" s="6"/>
    </row>
    <row r="38" spans="1:14" x14ac:dyDescent="0.3">
      <c r="L38" s="6"/>
      <c r="M38" s="6"/>
    </row>
    <row r="39" spans="1:14" x14ac:dyDescent="0.3">
      <c r="L39" s="6"/>
      <c r="M39" s="6"/>
    </row>
    <row r="40" spans="1:14" x14ac:dyDescent="0.3">
      <c r="L40" s="6"/>
      <c r="M40" s="6"/>
    </row>
    <row r="41" spans="1:14" x14ac:dyDescent="0.3">
      <c r="L41" s="6"/>
      <c r="M41" s="6"/>
    </row>
    <row r="42" spans="1:14" x14ac:dyDescent="0.3">
      <c r="L42" s="6"/>
      <c r="M42" s="6"/>
    </row>
    <row r="43" spans="1:14" x14ac:dyDescent="0.3">
      <c r="L43" s="6"/>
      <c r="M43" s="6"/>
    </row>
    <row r="44" spans="1:14" x14ac:dyDescent="0.3">
      <c r="L44" s="6"/>
      <c r="M44" s="6"/>
    </row>
    <row r="45" spans="1:14" x14ac:dyDescent="0.3">
      <c r="L45" s="6"/>
      <c r="M45" s="6"/>
    </row>
    <row r="46" spans="1:14" x14ac:dyDescent="0.3">
      <c r="L46" s="6"/>
      <c r="M46" s="6"/>
    </row>
    <row r="47" spans="1:14" x14ac:dyDescent="0.3">
      <c r="L47" s="6"/>
      <c r="M47" s="6"/>
    </row>
    <row r="48" spans="1:14" x14ac:dyDescent="0.3">
      <c r="L48" s="6"/>
      <c r="M48" s="6"/>
    </row>
    <row r="49" spans="12:13" x14ac:dyDescent="0.3">
      <c r="L49" s="6"/>
      <c r="M49" s="6"/>
    </row>
    <row r="50" spans="12:13" x14ac:dyDescent="0.3">
      <c r="L50" s="6"/>
      <c r="M50" s="6"/>
    </row>
    <row r="51" spans="12:13" x14ac:dyDescent="0.3">
      <c r="L51" s="6"/>
      <c r="M51" s="6"/>
    </row>
    <row r="52" spans="12:13" x14ac:dyDescent="0.3">
      <c r="L52" s="6"/>
      <c r="M52" s="6"/>
    </row>
    <row r="53" spans="12:13" x14ac:dyDescent="0.3">
      <c r="L53" s="6"/>
      <c r="M53" s="6"/>
    </row>
    <row r="54" spans="12:13" x14ac:dyDescent="0.3">
      <c r="L54" s="6"/>
      <c r="M54" s="6"/>
    </row>
    <row r="55" spans="12:13" x14ac:dyDescent="0.3">
      <c r="L55" s="6"/>
      <c r="M55" s="6"/>
    </row>
    <row r="56" spans="12:13" x14ac:dyDescent="0.3">
      <c r="L56" s="6"/>
      <c r="M56" s="6"/>
    </row>
    <row r="57" spans="12:13" x14ac:dyDescent="0.3">
      <c r="L57" s="6"/>
      <c r="M57" s="6"/>
    </row>
    <row r="58" spans="12:13" x14ac:dyDescent="0.3">
      <c r="L58" s="6"/>
      <c r="M58" s="6"/>
    </row>
    <row r="59" spans="12:13" x14ac:dyDescent="0.3">
      <c r="L59" s="6"/>
      <c r="M59" s="6"/>
    </row>
    <row r="60" spans="12:13" x14ac:dyDescent="0.3">
      <c r="L60" s="6"/>
      <c r="M60" s="6"/>
    </row>
    <row r="61" spans="12:13" x14ac:dyDescent="0.3">
      <c r="L61" s="6"/>
      <c r="M61" s="6"/>
    </row>
    <row r="62" spans="12:13" x14ac:dyDescent="0.3">
      <c r="L62" s="6"/>
      <c r="M62" s="6"/>
    </row>
    <row r="63" spans="12:13" x14ac:dyDescent="0.3">
      <c r="L63" s="6"/>
      <c r="M63" s="6"/>
    </row>
    <row r="64" spans="12:13" x14ac:dyDescent="0.3">
      <c r="L64" s="6"/>
      <c r="M64" s="6"/>
    </row>
    <row r="65" spans="12:13" x14ac:dyDescent="0.3">
      <c r="L65" s="6"/>
      <c r="M65" s="6"/>
    </row>
    <row r="66" spans="12:13" x14ac:dyDescent="0.3">
      <c r="L66" s="6"/>
      <c r="M66" s="6"/>
    </row>
    <row r="67" spans="12:13" x14ac:dyDescent="0.3">
      <c r="L67" s="6"/>
      <c r="M67" s="6"/>
    </row>
    <row r="68" spans="12:13" x14ac:dyDescent="0.3">
      <c r="L68" s="6"/>
      <c r="M68" s="6"/>
    </row>
    <row r="69" spans="12:13" x14ac:dyDescent="0.3">
      <c r="L69" s="6"/>
      <c r="M69" s="6"/>
    </row>
    <row r="70" spans="12:13" x14ac:dyDescent="0.3">
      <c r="L70" s="6"/>
      <c r="M70" s="6"/>
    </row>
    <row r="71" spans="12:13" x14ac:dyDescent="0.3">
      <c r="L71" s="6"/>
      <c r="M71" s="6"/>
    </row>
    <row r="72" spans="12:13" x14ac:dyDescent="0.3">
      <c r="L72" s="6"/>
      <c r="M72" s="6"/>
    </row>
    <row r="73" spans="12:13" x14ac:dyDescent="0.3">
      <c r="L73" s="6"/>
      <c r="M73" s="6"/>
    </row>
    <row r="74" spans="12:13" x14ac:dyDescent="0.3">
      <c r="L74" s="6"/>
      <c r="M74" s="6"/>
    </row>
    <row r="75" spans="12:13" x14ac:dyDescent="0.3">
      <c r="L75" s="6"/>
      <c r="M75" s="6"/>
    </row>
    <row r="76" spans="12:13" x14ac:dyDescent="0.3">
      <c r="L76" s="6"/>
      <c r="M76" s="6"/>
    </row>
    <row r="77" spans="12:13" x14ac:dyDescent="0.3">
      <c r="L77" s="6"/>
      <c r="M77" s="6"/>
    </row>
    <row r="78" spans="12:13" x14ac:dyDescent="0.3">
      <c r="L78" s="6"/>
      <c r="M78" s="6"/>
    </row>
    <row r="79" spans="12:13" x14ac:dyDescent="0.3">
      <c r="L79" s="6"/>
      <c r="M79" s="6"/>
    </row>
    <row r="80" spans="12:13" x14ac:dyDescent="0.3">
      <c r="L80" s="6"/>
      <c r="M80" s="6"/>
    </row>
    <row r="81" spans="12:13" x14ac:dyDescent="0.3">
      <c r="L81" s="6"/>
      <c r="M81" s="6"/>
    </row>
    <row r="82" spans="12:13" x14ac:dyDescent="0.3">
      <c r="L82" s="6"/>
      <c r="M82" s="6"/>
    </row>
    <row r="83" spans="12:13" x14ac:dyDescent="0.3">
      <c r="L83" s="6"/>
      <c r="M83" s="6"/>
    </row>
    <row r="84" spans="12:13" x14ac:dyDescent="0.3">
      <c r="L84" s="6"/>
      <c r="M84" s="6"/>
    </row>
    <row r="85" spans="12:13" x14ac:dyDescent="0.3">
      <c r="L85" s="6"/>
      <c r="M85" s="6"/>
    </row>
    <row r="86" spans="12:13" x14ac:dyDescent="0.3">
      <c r="L86" s="6"/>
      <c r="M86" s="6"/>
    </row>
    <row r="87" spans="12:13" x14ac:dyDescent="0.3">
      <c r="L87" s="6"/>
      <c r="M87" s="6"/>
    </row>
    <row r="88" spans="12:13" x14ac:dyDescent="0.3">
      <c r="L88" s="6"/>
      <c r="M88" s="6"/>
    </row>
    <row r="89" spans="12:13" x14ac:dyDescent="0.3">
      <c r="L89" s="6"/>
      <c r="M89" s="6"/>
    </row>
    <row r="90" spans="12:13" x14ac:dyDescent="0.3">
      <c r="L90" s="6"/>
      <c r="M90" s="6"/>
    </row>
    <row r="91" spans="12:13" x14ac:dyDescent="0.3">
      <c r="L91" s="6"/>
      <c r="M91" s="6"/>
    </row>
    <row r="92" spans="12:13" x14ac:dyDescent="0.3">
      <c r="L92" s="6"/>
      <c r="M92" s="6"/>
    </row>
    <row r="93" spans="12:13" x14ac:dyDescent="0.3">
      <c r="L93" s="6"/>
      <c r="M93" s="6"/>
    </row>
    <row r="94" spans="12:13" x14ac:dyDescent="0.3">
      <c r="L94" s="6"/>
      <c r="M94" s="6"/>
    </row>
    <row r="95" spans="12:13" x14ac:dyDescent="0.3">
      <c r="L95" s="6"/>
      <c r="M95" s="6"/>
    </row>
    <row r="96" spans="12:13" x14ac:dyDescent="0.3">
      <c r="L96" s="6"/>
      <c r="M96" s="6"/>
    </row>
    <row r="97" spans="12:13" x14ac:dyDescent="0.3">
      <c r="L97" s="6"/>
      <c r="M97" s="6"/>
    </row>
    <row r="98" spans="12:13" x14ac:dyDescent="0.3">
      <c r="L98" s="6"/>
      <c r="M98" s="6"/>
    </row>
    <row r="99" spans="12:13" x14ac:dyDescent="0.3">
      <c r="L99" s="6"/>
      <c r="M99" s="6"/>
    </row>
    <row r="100" spans="12:13" x14ac:dyDescent="0.3">
      <c r="L100" s="6"/>
      <c r="M100" s="6"/>
    </row>
    <row r="101" spans="12:13" x14ac:dyDescent="0.3">
      <c r="L101" s="6"/>
      <c r="M101" s="6"/>
    </row>
    <row r="102" spans="12:13" x14ac:dyDescent="0.3">
      <c r="L102" s="6"/>
      <c r="M102" s="6"/>
    </row>
    <row r="103" spans="12:13" x14ac:dyDescent="0.3">
      <c r="L103" s="6"/>
      <c r="M103" s="6"/>
    </row>
    <row r="104" spans="12:13" x14ac:dyDescent="0.3">
      <c r="L104" s="6"/>
      <c r="M104" s="6"/>
    </row>
    <row r="105" spans="12:13" x14ac:dyDescent="0.3">
      <c r="L105" s="6"/>
      <c r="M105" s="6"/>
    </row>
    <row r="106" spans="12:13" x14ac:dyDescent="0.3">
      <c r="L106" s="6"/>
      <c r="M106" s="6"/>
    </row>
    <row r="107" spans="12:13" x14ac:dyDescent="0.3">
      <c r="L107" s="6"/>
      <c r="M107" s="6"/>
    </row>
    <row r="108" spans="12:13" x14ac:dyDescent="0.3">
      <c r="L108" s="6"/>
      <c r="M108" s="6"/>
    </row>
    <row r="109" spans="12:13" x14ac:dyDescent="0.3">
      <c r="L109" s="6"/>
      <c r="M109" s="6"/>
    </row>
    <row r="110" spans="12:13" x14ac:dyDescent="0.3">
      <c r="L110" s="6"/>
      <c r="M110" s="6"/>
    </row>
    <row r="111" spans="12:13" x14ac:dyDescent="0.3">
      <c r="L111" s="6"/>
      <c r="M111" s="6"/>
    </row>
    <row r="112" spans="12:13" x14ac:dyDescent="0.3">
      <c r="L112" s="6"/>
      <c r="M112" s="6"/>
    </row>
    <row r="113" spans="12:13" x14ac:dyDescent="0.3">
      <c r="L113" s="6"/>
      <c r="M113" s="6"/>
    </row>
    <row r="114" spans="12:13" x14ac:dyDescent="0.3">
      <c r="L114" s="6"/>
      <c r="M114" s="6"/>
    </row>
    <row r="115" spans="12:13" x14ac:dyDescent="0.3">
      <c r="L115" s="6"/>
      <c r="M115" s="6"/>
    </row>
    <row r="116" spans="12:13" x14ac:dyDescent="0.3">
      <c r="L116" s="6"/>
      <c r="M116" s="6"/>
    </row>
    <row r="117" spans="12:13" x14ac:dyDescent="0.3">
      <c r="L117" s="6"/>
      <c r="M117" s="6"/>
    </row>
    <row r="118" spans="12:13" x14ac:dyDescent="0.3">
      <c r="L118" s="6"/>
      <c r="M118" s="6"/>
    </row>
    <row r="119" spans="12:13" x14ac:dyDescent="0.3">
      <c r="L119" s="6"/>
      <c r="M119" s="6"/>
    </row>
    <row r="120" spans="12:13" x14ac:dyDescent="0.3">
      <c r="L120" s="6"/>
      <c r="M120" s="6"/>
    </row>
    <row r="121" spans="12:13" x14ac:dyDescent="0.3">
      <c r="L121" s="6"/>
      <c r="M121" s="6"/>
    </row>
    <row r="122" spans="12:13" x14ac:dyDescent="0.3">
      <c r="L122" s="6"/>
      <c r="M122" s="6"/>
    </row>
    <row r="123" spans="12:13" x14ac:dyDescent="0.3">
      <c r="L123" s="6"/>
      <c r="M123" s="6"/>
    </row>
    <row r="124" spans="12:13" x14ac:dyDescent="0.3">
      <c r="L124" s="6"/>
      <c r="M124" s="6"/>
    </row>
    <row r="125" spans="12:13" x14ac:dyDescent="0.3">
      <c r="L125" s="6"/>
      <c r="M125" s="6"/>
    </row>
    <row r="126" spans="12:13" x14ac:dyDescent="0.3">
      <c r="L126" s="6"/>
      <c r="M126" s="6"/>
    </row>
    <row r="127" spans="12:13" x14ac:dyDescent="0.3">
      <c r="L127" s="6"/>
      <c r="M127" s="6"/>
    </row>
    <row r="128" spans="12:13" x14ac:dyDescent="0.3">
      <c r="L128" s="6"/>
      <c r="M128" s="6"/>
    </row>
    <row r="129" spans="12:13" x14ac:dyDescent="0.3">
      <c r="L129" s="6"/>
      <c r="M129" s="6"/>
    </row>
    <row r="130" spans="12:13" x14ac:dyDescent="0.3">
      <c r="L130" s="6"/>
      <c r="M130" s="6"/>
    </row>
    <row r="131" spans="12:13" x14ac:dyDescent="0.3">
      <c r="L131" s="6"/>
      <c r="M131" s="6"/>
    </row>
    <row r="132" spans="12:13" x14ac:dyDescent="0.3">
      <c r="L132" s="6"/>
      <c r="M132" s="6"/>
    </row>
    <row r="133" spans="12:13" x14ac:dyDescent="0.3">
      <c r="L133" s="6"/>
      <c r="M133" s="6"/>
    </row>
    <row r="134" spans="12:13" x14ac:dyDescent="0.3">
      <c r="L134" s="6"/>
      <c r="M134" s="6"/>
    </row>
    <row r="135" spans="12:13" x14ac:dyDescent="0.3">
      <c r="L135" s="6"/>
      <c r="M135" s="6"/>
    </row>
    <row r="136" spans="12:13" x14ac:dyDescent="0.3">
      <c r="L136" s="6"/>
      <c r="M136" s="6"/>
    </row>
    <row r="137" spans="12:13" x14ac:dyDescent="0.3">
      <c r="L137" s="6"/>
      <c r="M137" s="6"/>
    </row>
    <row r="138" spans="12:13" x14ac:dyDescent="0.3">
      <c r="L138" s="6"/>
      <c r="M138" s="6"/>
    </row>
    <row r="139" spans="12:13" x14ac:dyDescent="0.3">
      <c r="L139" s="6"/>
      <c r="M139" s="6"/>
    </row>
    <row r="140" spans="12:13" x14ac:dyDescent="0.3">
      <c r="L140" s="6"/>
      <c r="M140" s="6"/>
    </row>
    <row r="141" spans="12:13" x14ac:dyDescent="0.3">
      <c r="L141" s="6"/>
      <c r="M141" s="6"/>
    </row>
    <row r="142" spans="12:13" x14ac:dyDescent="0.3">
      <c r="L142" s="6"/>
      <c r="M142" s="6"/>
    </row>
    <row r="143" spans="12:13" x14ac:dyDescent="0.3">
      <c r="L143" s="6"/>
      <c r="M143" s="6"/>
    </row>
    <row r="144" spans="12:13" x14ac:dyDescent="0.3">
      <c r="L144" s="6"/>
      <c r="M144" s="6"/>
    </row>
    <row r="145" spans="12:13" x14ac:dyDescent="0.3">
      <c r="L145" s="6"/>
      <c r="M145" s="6"/>
    </row>
    <row r="146" spans="12:13" x14ac:dyDescent="0.3">
      <c r="L146" s="6"/>
      <c r="M146" s="6"/>
    </row>
    <row r="147" spans="12:13" x14ac:dyDescent="0.3">
      <c r="L147" s="6"/>
      <c r="M147" s="6"/>
    </row>
    <row r="148" spans="12:13" x14ac:dyDescent="0.3">
      <c r="L148" s="6"/>
      <c r="M148" s="6"/>
    </row>
    <row r="149" spans="12:13" x14ac:dyDescent="0.3">
      <c r="L149" s="6"/>
      <c r="M149" s="6"/>
    </row>
    <row r="150" spans="12:13" x14ac:dyDescent="0.3">
      <c r="L150" s="6"/>
      <c r="M150" s="6"/>
    </row>
    <row r="151" spans="12:13" x14ac:dyDescent="0.3">
      <c r="L151" s="6"/>
      <c r="M151" s="6"/>
    </row>
    <row r="152" spans="12:13" x14ac:dyDescent="0.3">
      <c r="L152" s="6"/>
      <c r="M152" s="6"/>
    </row>
    <row r="153" spans="12:13" x14ac:dyDescent="0.3">
      <c r="L153" s="6"/>
      <c r="M153" s="6"/>
    </row>
    <row r="154" spans="12:13" x14ac:dyDescent="0.3">
      <c r="L154" s="6"/>
      <c r="M154" s="6"/>
    </row>
    <row r="155" spans="12:13" x14ac:dyDescent="0.3">
      <c r="L155" s="6"/>
      <c r="M155" s="6"/>
    </row>
    <row r="156" spans="12:13" x14ac:dyDescent="0.3">
      <c r="L156" s="6"/>
      <c r="M156" s="6"/>
    </row>
    <row r="157" spans="12:13" x14ac:dyDescent="0.3">
      <c r="L157" s="6"/>
      <c r="M157" s="6"/>
    </row>
    <row r="158" spans="12:13" x14ac:dyDescent="0.3">
      <c r="L158" s="6"/>
      <c r="M158" s="6"/>
    </row>
    <row r="159" spans="12:13" x14ac:dyDescent="0.3">
      <c r="L159" s="6"/>
      <c r="M159" s="6"/>
    </row>
    <row r="160" spans="12:13" x14ac:dyDescent="0.3">
      <c r="L160" s="6"/>
      <c r="M160" s="6"/>
    </row>
    <row r="161" spans="12:13" x14ac:dyDescent="0.3">
      <c r="L161" s="6"/>
      <c r="M161" s="6"/>
    </row>
    <row r="162" spans="12:13" x14ac:dyDescent="0.3">
      <c r="L162" s="6"/>
      <c r="M162" s="6"/>
    </row>
    <row r="163" spans="12:13" x14ac:dyDescent="0.3">
      <c r="L163" s="6"/>
      <c r="M163" s="6"/>
    </row>
    <row r="164" spans="12:13" x14ac:dyDescent="0.3">
      <c r="L164" s="6"/>
      <c r="M164" s="6"/>
    </row>
    <row r="165" spans="12:13" x14ac:dyDescent="0.3">
      <c r="L165" s="6"/>
      <c r="M165" s="6"/>
    </row>
    <row r="166" spans="12:13" x14ac:dyDescent="0.3">
      <c r="L166" s="6"/>
      <c r="M166" s="6"/>
    </row>
    <row r="167" spans="12:13" x14ac:dyDescent="0.3">
      <c r="L167" s="6"/>
      <c r="M167" s="6"/>
    </row>
    <row r="168" spans="12:13" x14ac:dyDescent="0.3">
      <c r="L168" s="6"/>
      <c r="M168" s="6"/>
    </row>
    <row r="169" spans="12:13" x14ac:dyDescent="0.3">
      <c r="L169" s="6"/>
      <c r="M169" s="6"/>
    </row>
    <row r="170" spans="12:13" x14ac:dyDescent="0.3">
      <c r="L170" s="6"/>
      <c r="M170" s="6"/>
    </row>
    <row r="171" spans="12:13" x14ac:dyDescent="0.3">
      <c r="L171" s="6"/>
      <c r="M171" s="6"/>
    </row>
    <row r="172" spans="12:13" x14ac:dyDescent="0.3">
      <c r="L172" s="6"/>
      <c r="M172" s="6"/>
    </row>
    <row r="173" spans="12:13" x14ac:dyDescent="0.3">
      <c r="L173" s="6"/>
      <c r="M173" s="6"/>
    </row>
    <row r="174" spans="12:13" x14ac:dyDescent="0.3">
      <c r="L174" s="6"/>
      <c r="M174" s="6"/>
    </row>
    <row r="175" spans="12:13" x14ac:dyDescent="0.3">
      <c r="L175" s="6"/>
      <c r="M175" s="6"/>
    </row>
    <row r="176" spans="12:13" x14ac:dyDescent="0.3">
      <c r="L176" s="6"/>
      <c r="M176" s="6"/>
    </row>
    <row r="177" spans="12:13" x14ac:dyDescent="0.3">
      <c r="L177" s="6"/>
      <c r="M177" s="6"/>
    </row>
    <row r="178" spans="12:13" x14ac:dyDescent="0.3">
      <c r="L178" s="6"/>
      <c r="M178" s="6"/>
    </row>
    <row r="179" spans="12:13" x14ac:dyDescent="0.3">
      <c r="L179" s="6"/>
      <c r="M179" s="6"/>
    </row>
    <row r="180" spans="12:13" x14ac:dyDescent="0.3">
      <c r="L180" s="6"/>
      <c r="M180" s="6"/>
    </row>
    <row r="181" spans="12:13" x14ac:dyDescent="0.3">
      <c r="L181" s="6"/>
      <c r="M181" s="6"/>
    </row>
    <row r="182" spans="12:13" x14ac:dyDescent="0.3">
      <c r="L182" s="6"/>
      <c r="M182" s="6"/>
    </row>
    <row r="183" spans="12:13" x14ac:dyDescent="0.3">
      <c r="L183" s="6"/>
      <c r="M183" s="6"/>
    </row>
    <row r="184" spans="12:13" x14ac:dyDescent="0.3">
      <c r="L184" s="6"/>
      <c r="M184" s="6"/>
    </row>
    <row r="185" spans="12:13" x14ac:dyDescent="0.3">
      <c r="L185" s="6"/>
      <c r="M185" s="6"/>
    </row>
    <row r="186" spans="12:13" x14ac:dyDescent="0.3">
      <c r="L186" s="6"/>
      <c r="M186" s="6"/>
    </row>
    <row r="187" spans="12:13" x14ac:dyDescent="0.3">
      <c r="L187" s="6"/>
      <c r="M187" s="6"/>
    </row>
    <row r="188" spans="12:13" x14ac:dyDescent="0.3">
      <c r="L188" s="6"/>
      <c r="M188" s="6"/>
    </row>
    <row r="189" spans="12:13" x14ac:dyDescent="0.3">
      <c r="L189" s="6"/>
      <c r="M189" s="6"/>
    </row>
    <row r="190" spans="12:13" x14ac:dyDescent="0.3">
      <c r="L190" s="6"/>
      <c r="M190" s="6"/>
    </row>
    <row r="191" spans="12:13" x14ac:dyDescent="0.3">
      <c r="L191" s="6"/>
      <c r="M191" s="6"/>
    </row>
    <row r="192" spans="12:13" x14ac:dyDescent="0.3">
      <c r="L192" s="6"/>
      <c r="M192" s="6"/>
    </row>
    <row r="193" spans="12:13" x14ac:dyDescent="0.3">
      <c r="L193" s="6"/>
      <c r="M193" s="6"/>
    </row>
    <row r="194" spans="12:13" x14ac:dyDescent="0.3">
      <c r="L194" s="6"/>
      <c r="M194" s="6"/>
    </row>
    <row r="195" spans="12:13" x14ac:dyDescent="0.3">
      <c r="L195" s="6"/>
      <c r="M195" s="6"/>
    </row>
    <row r="196" spans="12:13" x14ac:dyDescent="0.3">
      <c r="L196" s="6"/>
      <c r="M196" s="6"/>
    </row>
    <row r="197" spans="12:13" x14ac:dyDescent="0.3">
      <c r="L197" s="6"/>
      <c r="M197" s="6"/>
    </row>
    <row r="198" spans="12:13" x14ac:dyDescent="0.3">
      <c r="L198" s="6"/>
      <c r="M198" s="6"/>
    </row>
    <row r="199" spans="12:13" x14ac:dyDescent="0.3">
      <c r="L199" s="6"/>
      <c r="M199" s="6"/>
    </row>
    <row r="200" spans="12:13" x14ac:dyDescent="0.3">
      <c r="L200" s="6"/>
      <c r="M200" s="6"/>
    </row>
    <row r="201" spans="12:13" x14ac:dyDescent="0.3">
      <c r="L201" s="6"/>
      <c r="M201" s="6"/>
    </row>
    <row r="202" spans="12:13" x14ac:dyDescent="0.3">
      <c r="L202" s="6"/>
      <c r="M202" s="6"/>
    </row>
    <row r="203" spans="12:13" x14ac:dyDescent="0.3">
      <c r="L203" s="6"/>
      <c r="M203" s="6"/>
    </row>
    <row r="204" spans="12:13" x14ac:dyDescent="0.3">
      <c r="L204" s="6"/>
      <c r="M204" s="6"/>
    </row>
    <row r="205" spans="12:13" x14ac:dyDescent="0.3">
      <c r="L205" s="6"/>
      <c r="M205" s="6"/>
    </row>
    <row r="206" spans="12:13" x14ac:dyDescent="0.3">
      <c r="L206" s="6"/>
      <c r="M206" s="6"/>
    </row>
    <row r="207" spans="12:13" x14ac:dyDescent="0.3">
      <c r="L207" s="6"/>
      <c r="M207" s="6"/>
    </row>
    <row r="208" spans="12:13" x14ac:dyDescent="0.3">
      <c r="L208" s="6"/>
      <c r="M208" s="6"/>
    </row>
    <row r="209" spans="12:13" x14ac:dyDescent="0.3">
      <c r="L209" s="6"/>
      <c r="M209" s="6"/>
    </row>
    <row r="210" spans="12:13" x14ac:dyDescent="0.3">
      <c r="L210" s="6"/>
      <c r="M210" s="6"/>
    </row>
    <row r="211" spans="12:13" x14ac:dyDescent="0.3">
      <c r="L211" s="6"/>
      <c r="M211" s="6"/>
    </row>
    <row r="212" spans="12:13" x14ac:dyDescent="0.3">
      <c r="L212" s="6"/>
      <c r="M212" s="6"/>
    </row>
    <row r="213" spans="12:13" x14ac:dyDescent="0.3">
      <c r="L213" s="6"/>
      <c r="M213" s="6"/>
    </row>
    <row r="214" spans="12:13" x14ac:dyDescent="0.3">
      <c r="L214" s="6"/>
      <c r="M214" s="6"/>
    </row>
    <row r="215" spans="12:13" x14ac:dyDescent="0.3">
      <c r="L215" s="6"/>
      <c r="M215" s="6"/>
    </row>
    <row r="216" spans="12:13" x14ac:dyDescent="0.3">
      <c r="L216" s="6"/>
      <c r="M216" s="6"/>
    </row>
    <row r="217" spans="12:13" x14ac:dyDescent="0.3">
      <c r="L217" s="6"/>
      <c r="M217" s="6"/>
    </row>
    <row r="218" spans="12:13" x14ac:dyDescent="0.3">
      <c r="L218" s="6"/>
      <c r="M218" s="6"/>
    </row>
    <row r="219" spans="12:13" x14ac:dyDescent="0.3">
      <c r="L219" s="6"/>
      <c r="M219" s="6"/>
    </row>
    <row r="220" spans="12:13" x14ac:dyDescent="0.3">
      <c r="L220" s="6"/>
      <c r="M220" s="6"/>
    </row>
    <row r="221" spans="12:13" x14ac:dyDescent="0.3">
      <c r="L221" s="6"/>
      <c r="M221" s="6"/>
    </row>
    <row r="222" spans="12:13" x14ac:dyDescent="0.3">
      <c r="L222" s="6"/>
      <c r="M222" s="6"/>
    </row>
    <row r="223" spans="12:13" x14ac:dyDescent="0.3">
      <c r="L223" s="6"/>
      <c r="M223" s="6"/>
    </row>
    <row r="224" spans="12:13" x14ac:dyDescent="0.3">
      <c r="L224" s="6"/>
      <c r="M224" s="6"/>
    </row>
    <row r="225" spans="12:13" x14ac:dyDescent="0.3">
      <c r="L225" s="6"/>
      <c r="M225" s="6"/>
    </row>
    <row r="226" spans="12:13" x14ac:dyDescent="0.3">
      <c r="L226" s="6"/>
      <c r="M226" s="6"/>
    </row>
    <row r="227" spans="12:13" x14ac:dyDescent="0.3">
      <c r="L227" s="6"/>
      <c r="M227" s="6"/>
    </row>
    <row r="228" spans="12:13" x14ac:dyDescent="0.3">
      <c r="L228" s="6"/>
      <c r="M228" s="6"/>
    </row>
    <row r="229" spans="12:13" x14ac:dyDescent="0.3">
      <c r="L229" s="6"/>
      <c r="M229" s="6"/>
    </row>
    <row r="230" spans="12:13" x14ac:dyDescent="0.3">
      <c r="L230" s="6"/>
      <c r="M230" s="6"/>
    </row>
    <row r="231" spans="12:13" x14ac:dyDescent="0.3">
      <c r="L231" s="6"/>
      <c r="M231" s="6"/>
    </row>
    <row r="232" spans="12:13" x14ac:dyDescent="0.3">
      <c r="L232" s="6"/>
      <c r="M232" s="6"/>
    </row>
    <row r="233" spans="12:13" x14ac:dyDescent="0.3">
      <c r="L233" s="6"/>
      <c r="M233" s="6"/>
    </row>
    <row r="234" spans="12:13" x14ac:dyDescent="0.3">
      <c r="L234" s="6"/>
      <c r="M234" s="6"/>
    </row>
    <row r="235" spans="12:13" x14ac:dyDescent="0.3">
      <c r="L235" s="6"/>
      <c r="M235" s="6"/>
    </row>
    <row r="236" spans="12:13" x14ac:dyDescent="0.3">
      <c r="L236" s="6"/>
      <c r="M236" s="6"/>
    </row>
    <row r="237" spans="12:13" x14ac:dyDescent="0.3">
      <c r="L237" s="6"/>
      <c r="M237" s="6"/>
    </row>
    <row r="238" spans="12:13" x14ac:dyDescent="0.3">
      <c r="L238" s="6"/>
      <c r="M238" s="6"/>
    </row>
    <row r="239" spans="12:13" x14ac:dyDescent="0.3">
      <c r="L239" s="6"/>
      <c r="M239" s="6"/>
    </row>
    <row r="240" spans="12:13" x14ac:dyDescent="0.3">
      <c r="L240" s="6"/>
      <c r="M240" s="6"/>
    </row>
    <row r="241" spans="12:13" x14ac:dyDescent="0.3">
      <c r="L241" s="6"/>
      <c r="M241" s="6"/>
    </row>
    <row r="242" spans="12:13" x14ac:dyDescent="0.3">
      <c r="L242" s="6"/>
      <c r="M242" s="6"/>
    </row>
    <row r="243" spans="12:13" x14ac:dyDescent="0.3">
      <c r="L243" s="6"/>
      <c r="M243" s="6"/>
    </row>
    <row r="244" spans="12:13" x14ac:dyDescent="0.3">
      <c r="L244" s="6"/>
      <c r="M244" s="6"/>
    </row>
    <row r="245" spans="12:13" x14ac:dyDescent="0.3">
      <c r="L245" s="6"/>
      <c r="M245" s="6"/>
    </row>
    <row r="246" spans="12:13" x14ac:dyDescent="0.3">
      <c r="L246" s="6"/>
      <c r="M246" s="6"/>
    </row>
    <row r="247" spans="12:13" x14ac:dyDescent="0.3">
      <c r="L247" s="6"/>
      <c r="M247" s="6"/>
    </row>
    <row r="248" spans="12:13" x14ac:dyDescent="0.3">
      <c r="L248" s="6"/>
      <c r="M248" s="6"/>
    </row>
    <row r="249" spans="12:13" x14ac:dyDescent="0.3">
      <c r="L249" s="6"/>
      <c r="M249" s="6"/>
    </row>
    <row r="250" spans="12:13" x14ac:dyDescent="0.3">
      <c r="L250" s="6"/>
      <c r="M250" s="6"/>
    </row>
    <row r="251" spans="12:13" x14ac:dyDescent="0.3">
      <c r="L251" s="6"/>
      <c r="M251" s="6"/>
    </row>
    <row r="252" spans="12:13" x14ac:dyDescent="0.3">
      <c r="L252" s="6"/>
      <c r="M252" s="6"/>
    </row>
    <row r="253" spans="12:13" x14ac:dyDescent="0.3">
      <c r="L253" s="6"/>
      <c r="M253" s="6"/>
    </row>
    <row r="254" spans="12:13" x14ac:dyDescent="0.3">
      <c r="L254" s="6"/>
      <c r="M254" s="6"/>
    </row>
    <row r="255" spans="12:13" x14ac:dyDescent="0.3">
      <c r="L255" s="6"/>
      <c r="M255" s="6"/>
    </row>
    <row r="256" spans="12:13" x14ac:dyDescent="0.3">
      <c r="L256" s="6"/>
      <c r="M256" s="6"/>
    </row>
    <row r="257" spans="12:13" x14ac:dyDescent="0.3">
      <c r="L257" s="6"/>
      <c r="M257" s="6"/>
    </row>
  </sheetData>
  <autoFilter ref="A4:N36"/>
  <mergeCells count="2">
    <mergeCell ref="A2:N2"/>
    <mergeCell ref="L3:M3"/>
  </mergeCells>
  <pageMargins left="0.7" right="0.7" top="0.75" bottom="0.75" header="0.3" footer="0.3"/>
  <pageSetup paperSize="9" scale="4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view="pageBreakPreview" zoomScale="60" zoomScaleNormal="100" workbookViewId="0">
      <selection activeCell="I41" sqref="I41"/>
    </sheetView>
  </sheetViews>
  <sheetFormatPr baseColWidth="10" defaultColWidth="11.44140625" defaultRowHeight="14.4" x14ac:dyDescent="0.3"/>
  <cols>
    <col min="1" max="1" width="25.88671875" style="96" customWidth="1"/>
    <col min="2" max="2" width="35.88671875" style="96" customWidth="1"/>
    <col min="3" max="3" width="33" style="96" customWidth="1"/>
    <col min="4" max="4" width="23.5546875" customWidth="1"/>
    <col min="5" max="5" width="19" customWidth="1"/>
    <col min="6" max="6" width="33.109375" customWidth="1"/>
    <col min="9" max="9" width="21.33203125" customWidth="1"/>
  </cols>
  <sheetData>
    <row r="1" spans="1:9" ht="117.45" customHeight="1" x14ac:dyDescent="0.3">
      <c r="A1" s="194" t="s">
        <v>1018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3">
      <c r="A2" s="8"/>
      <c r="D2" s="5"/>
    </row>
    <row r="3" spans="1:9" x14ac:dyDescent="0.3">
      <c r="D3" s="5"/>
    </row>
    <row r="5" spans="1:9" ht="28.8" x14ac:dyDescent="0.3">
      <c r="A5" s="97"/>
      <c r="B5" s="97" t="s">
        <v>7</v>
      </c>
      <c r="C5" s="97" t="s">
        <v>1019</v>
      </c>
      <c r="D5" s="24" t="s">
        <v>1020</v>
      </c>
      <c r="E5" s="24" t="s">
        <v>1021</v>
      </c>
      <c r="F5" s="24" t="s">
        <v>216</v>
      </c>
    </row>
    <row r="6" spans="1:9" x14ac:dyDescent="0.3">
      <c r="A6" s="84" t="s">
        <v>1036</v>
      </c>
      <c r="B6" s="84" t="s">
        <v>1036</v>
      </c>
      <c r="C6" s="84" t="s">
        <v>1029</v>
      </c>
      <c r="D6" s="14">
        <v>122</v>
      </c>
      <c r="E6" s="14" t="s">
        <v>1101</v>
      </c>
      <c r="F6" s="56"/>
    </row>
  </sheetData>
  <autoFilter ref="A5:F5"/>
  <mergeCells count="1">
    <mergeCell ref="A1:I1"/>
  </mergeCells>
  <pageMargins left="0.7" right="0.7" top="0.75" bottom="0.75" header="0.3" footer="0.3"/>
  <pageSetup paperSize="9" scale="61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93"/>
  <sheetViews>
    <sheetView view="pageBreakPreview" topLeftCell="B1" zoomScale="60" zoomScaleNormal="90" workbookViewId="0">
      <selection sqref="A1:N1"/>
    </sheetView>
  </sheetViews>
  <sheetFormatPr baseColWidth="10" defaultColWidth="11.44140625" defaultRowHeight="14.4" x14ac:dyDescent="0.3"/>
  <cols>
    <col min="1" max="1" width="19.109375" customWidth="1"/>
    <col min="2" max="2" width="31" bestFit="1" customWidth="1"/>
    <col min="3" max="3" width="27.44140625" customWidth="1"/>
    <col min="4" max="4" width="13.33203125" style="22" customWidth="1"/>
    <col min="5" max="6" width="0" hidden="1" customWidth="1"/>
    <col min="7" max="7" width="32" customWidth="1"/>
    <col min="8" max="8" width="29" customWidth="1"/>
    <col min="9" max="9" width="42.6640625" bestFit="1" customWidth="1"/>
    <col min="10" max="10" width="26.109375" customWidth="1"/>
    <col min="11" max="11" width="16.33203125" bestFit="1" customWidth="1"/>
    <col min="12" max="12" width="16.88671875" customWidth="1"/>
    <col min="13" max="13" width="16.88671875" style="11" hidden="1" customWidth="1"/>
    <col min="14" max="14" width="46.109375" customWidth="1"/>
  </cols>
  <sheetData>
    <row r="1" spans="1:14" ht="78" customHeight="1" x14ac:dyDescent="0.3">
      <c r="A1" s="194" t="s">
        <v>1102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x14ac:dyDescent="0.3">
      <c r="A2" s="8"/>
      <c r="C2" s="37"/>
      <c r="D2" s="5"/>
      <c r="G2" s="38"/>
      <c r="H2" s="38"/>
      <c r="I2" s="38"/>
      <c r="M2"/>
    </row>
    <row r="3" spans="1:14" x14ac:dyDescent="0.3">
      <c r="C3" s="37"/>
      <c r="D3" s="5"/>
      <c r="G3" s="38"/>
      <c r="H3" s="38"/>
      <c r="I3" s="38"/>
      <c r="L3" s="217"/>
      <c r="M3" s="218"/>
    </row>
    <row r="4" spans="1:14" ht="57.6" x14ac:dyDescent="0.3">
      <c r="A4" s="9" t="s">
        <v>6</v>
      </c>
      <c r="B4" s="9" t="s">
        <v>1103</v>
      </c>
      <c r="C4" s="24" t="s">
        <v>8</v>
      </c>
      <c r="D4" s="24" t="s">
        <v>9</v>
      </c>
      <c r="E4" s="24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154" t="s">
        <v>1915</v>
      </c>
      <c r="M4" s="26" t="s">
        <v>25</v>
      </c>
      <c r="N4" s="25" t="s">
        <v>26</v>
      </c>
    </row>
    <row r="5" spans="1:14" ht="28.8" x14ac:dyDescent="0.3">
      <c r="A5" s="10" t="s">
        <v>1104</v>
      </c>
      <c r="B5" s="10" t="s">
        <v>1105</v>
      </c>
      <c r="C5" s="10" t="s">
        <v>1106</v>
      </c>
      <c r="D5" s="14">
        <v>6</v>
      </c>
      <c r="E5" s="10"/>
      <c r="F5" s="10"/>
      <c r="G5" s="10" t="s">
        <v>64</v>
      </c>
      <c r="H5" s="14" t="s">
        <v>1107</v>
      </c>
      <c r="I5" s="10" t="s">
        <v>1108</v>
      </c>
      <c r="J5" s="10"/>
      <c r="K5" s="18"/>
      <c r="L5" s="14" t="s">
        <v>222</v>
      </c>
      <c r="M5" s="15"/>
      <c r="N5" s="10"/>
    </row>
    <row r="6" spans="1:14" ht="28.8" x14ac:dyDescent="0.3">
      <c r="A6" s="10" t="s">
        <v>1104</v>
      </c>
      <c r="B6" s="10" t="s">
        <v>1109</v>
      </c>
      <c r="C6" s="10" t="s">
        <v>1110</v>
      </c>
      <c r="D6" s="14">
        <v>6</v>
      </c>
      <c r="E6" s="10"/>
      <c r="F6" s="10"/>
      <c r="G6" s="10" t="s">
        <v>64</v>
      </c>
      <c r="H6" s="14" t="s">
        <v>1107</v>
      </c>
      <c r="I6" s="10" t="s">
        <v>1111</v>
      </c>
      <c r="J6" s="10"/>
      <c r="K6" s="18"/>
      <c r="L6" s="14" t="s">
        <v>222</v>
      </c>
      <c r="M6" s="15"/>
      <c r="N6" s="10"/>
    </row>
    <row r="7" spans="1:14" ht="28.8" x14ac:dyDescent="0.3">
      <c r="A7" s="10" t="s">
        <v>1104</v>
      </c>
      <c r="B7" s="10" t="s">
        <v>1112</v>
      </c>
      <c r="C7" s="10" t="s">
        <v>1113</v>
      </c>
      <c r="D7" s="14">
        <v>6</v>
      </c>
      <c r="E7" s="10"/>
      <c r="F7" s="10"/>
      <c r="G7" s="10" t="s">
        <v>64</v>
      </c>
      <c r="H7" s="14" t="s">
        <v>1107</v>
      </c>
      <c r="I7" s="10" t="s">
        <v>1114</v>
      </c>
      <c r="J7" s="10"/>
      <c r="K7" s="18"/>
      <c r="L7" s="14" t="s">
        <v>222</v>
      </c>
      <c r="M7" s="15"/>
      <c r="N7" s="10"/>
    </row>
    <row r="8" spans="1:14" ht="28.8" x14ac:dyDescent="0.3">
      <c r="A8" s="10" t="s">
        <v>1104</v>
      </c>
      <c r="B8" s="10" t="s">
        <v>1115</v>
      </c>
      <c r="C8" s="10" t="s">
        <v>1116</v>
      </c>
      <c r="D8" s="14">
        <v>6</v>
      </c>
      <c r="E8" s="10"/>
      <c r="F8" s="10"/>
      <c r="G8" s="10" t="s">
        <v>64</v>
      </c>
      <c r="H8" s="14" t="s">
        <v>461</v>
      </c>
      <c r="I8" s="10" t="s">
        <v>1117</v>
      </c>
      <c r="J8" s="10"/>
      <c r="K8" s="18"/>
      <c r="L8" s="14" t="s">
        <v>222</v>
      </c>
      <c r="M8" s="15"/>
      <c r="N8" s="10" t="s">
        <v>1118</v>
      </c>
    </row>
    <row r="9" spans="1:14" ht="28.8" x14ac:dyDescent="0.3">
      <c r="A9" s="10" t="s">
        <v>1104</v>
      </c>
      <c r="B9" s="10" t="s">
        <v>1119</v>
      </c>
      <c r="C9" s="10" t="s">
        <v>1120</v>
      </c>
      <c r="D9" s="14">
        <v>6</v>
      </c>
      <c r="E9" s="10"/>
      <c r="F9" s="10"/>
      <c r="G9" s="10" t="s">
        <v>64</v>
      </c>
      <c r="H9" s="14" t="s">
        <v>461</v>
      </c>
      <c r="I9" s="10" t="s">
        <v>1117</v>
      </c>
      <c r="J9" s="10"/>
      <c r="K9" s="18"/>
      <c r="L9" s="14" t="s">
        <v>222</v>
      </c>
      <c r="M9" s="15"/>
      <c r="N9" s="10"/>
    </row>
    <row r="10" spans="1:14" ht="28.8" x14ac:dyDescent="0.3">
      <c r="A10" s="10" t="s">
        <v>1104</v>
      </c>
      <c r="B10" s="10" t="s">
        <v>1121</v>
      </c>
      <c r="C10" s="10" t="s">
        <v>1110</v>
      </c>
      <c r="D10" s="14">
        <v>1</v>
      </c>
      <c r="E10" s="10"/>
      <c r="F10" s="10"/>
      <c r="G10" s="10" t="s">
        <v>1122</v>
      </c>
      <c r="H10" s="14"/>
      <c r="I10" s="10"/>
      <c r="J10" s="10"/>
      <c r="K10" s="18" t="s">
        <v>1123</v>
      </c>
      <c r="L10" s="14" t="s">
        <v>222</v>
      </c>
      <c r="M10" s="15"/>
      <c r="N10" s="10"/>
    </row>
    <row r="11" spans="1:14" ht="28.8" x14ac:dyDescent="0.3">
      <c r="A11" s="10" t="s">
        <v>1104</v>
      </c>
      <c r="B11" s="10" t="s">
        <v>1121</v>
      </c>
      <c r="C11" s="10" t="s">
        <v>1106</v>
      </c>
      <c r="D11" s="5">
        <v>1</v>
      </c>
      <c r="E11" s="10"/>
      <c r="F11" s="10"/>
      <c r="G11" s="10" t="s">
        <v>1124</v>
      </c>
      <c r="H11" s="14"/>
      <c r="I11" s="10"/>
      <c r="J11" s="10"/>
      <c r="K11" s="18"/>
      <c r="L11" s="14" t="s">
        <v>222</v>
      </c>
      <c r="M11" s="15"/>
      <c r="N11" s="10"/>
    </row>
    <row r="12" spans="1:14" ht="43.2" x14ac:dyDescent="0.3">
      <c r="A12" s="10" t="s">
        <v>1104</v>
      </c>
      <c r="B12" s="10" t="s">
        <v>1121</v>
      </c>
      <c r="C12" s="10" t="s">
        <v>1106</v>
      </c>
      <c r="D12" s="14">
        <v>1</v>
      </c>
      <c r="E12" s="10"/>
      <c r="F12" s="10"/>
      <c r="G12" s="10" t="s">
        <v>1125</v>
      </c>
      <c r="H12" s="14" t="s">
        <v>1126</v>
      </c>
      <c r="I12" s="10"/>
      <c r="J12" s="10"/>
      <c r="K12" s="18"/>
      <c r="L12" s="14" t="s">
        <v>222</v>
      </c>
      <c r="M12" s="15"/>
      <c r="N12" s="10"/>
    </row>
    <row r="13" spans="1:14" ht="43.2" x14ac:dyDescent="0.3">
      <c r="A13" s="10" t="s">
        <v>1104</v>
      </c>
      <c r="B13" s="10" t="s">
        <v>1121</v>
      </c>
      <c r="C13" s="10" t="s">
        <v>1106</v>
      </c>
      <c r="D13" s="5">
        <v>1</v>
      </c>
      <c r="E13" s="10"/>
      <c r="F13" s="10"/>
      <c r="G13" s="10" t="s">
        <v>1127</v>
      </c>
      <c r="H13" s="14" t="s">
        <v>1128</v>
      </c>
      <c r="I13" s="10"/>
      <c r="J13" s="10"/>
      <c r="K13" s="18"/>
      <c r="L13" s="14" t="s">
        <v>222</v>
      </c>
      <c r="M13" s="15"/>
      <c r="N13" s="10"/>
    </row>
    <row r="14" spans="1:14" ht="43.2" x14ac:dyDescent="0.3">
      <c r="A14" s="10" t="s">
        <v>1104</v>
      </c>
      <c r="B14" s="10" t="s">
        <v>1121</v>
      </c>
      <c r="C14" s="10" t="s">
        <v>1106</v>
      </c>
      <c r="D14" s="14">
        <v>1</v>
      </c>
      <c r="E14" s="10"/>
      <c r="F14" s="10"/>
      <c r="G14" s="10" t="s">
        <v>1127</v>
      </c>
      <c r="H14" s="14" t="s">
        <v>1129</v>
      </c>
      <c r="I14" s="10"/>
      <c r="J14" s="10"/>
      <c r="K14" s="18"/>
      <c r="L14" s="14" t="s">
        <v>222</v>
      </c>
      <c r="M14" s="15"/>
      <c r="N14" s="10"/>
    </row>
    <row r="15" spans="1:14" ht="28.8" x14ac:dyDescent="0.3">
      <c r="A15" s="10" t="s">
        <v>1104</v>
      </c>
      <c r="B15" s="10" t="s">
        <v>1121</v>
      </c>
      <c r="C15" s="10" t="s">
        <v>1106</v>
      </c>
      <c r="D15" s="5">
        <v>1</v>
      </c>
      <c r="E15" s="10"/>
      <c r="F15" s="10"/>
      <c r="G15" s="10" t="s">
        <v>1130</v>
      </c>
      <c r="H15" s="14"/>
      <c r="I15" s="10"/>
      <c r="J15" s="10"/>
      <c r="K15" s="18"/>
      <c r="L15" s="14" t="s">
        <v>222</v>
      </c>
      <c r="M15" s="15"/>
      <c r="N15" s="10"/>
    </row>
    <row r="16" spans="1:14" ht="28.8" x14ac:dyDescent="0.3">
      <c r="A16" s="10" t="s">
        <v>1104</v>
      </c>
      <c r="B16" s="10" t="s">
        <v>1121</v>
      </c>
      <c r="C16" s="10" t="s">
        <v>1106</v>
      </c>
      <c r="D16" s="14">
        <v>1</v>
      </c>
      <c r="E16" s="10"/>
      <c r="F16" s="10"/>
      <c r="G16" s="10" t="s">
        <v>1131</v>
      </c>
      <c r="H16" s="14"/>
      <c r="I16" s="10"/>
      <c r="J16" s="10"/>
      <c r="K16" s="18"/>
      <c r="L16" s="14" t="s">
        <v>222</v>
      </c>
      <c r="M16" s="15"/>
      <c r="N16" s="10"/>
    </row>
    <row r="17" spans="1:14" ht="28.8" x14ac:dyDescent="0.3">
      <c r="A17" s="10" t="s">
        <v>1104</v>
      </c>
      <c r="B17" s="10" t="s">
        <v>1121</v>
      </c>
      <c r="C17" s="10" t="s">
        <v>1106</v>
      </c>
      <c r="D17" s="14">
        <v>1</v>
      </c>
      <c r="E17" s="10"/>
      <c r="F17" s="10"/>
      <c r="G17" s="10" t="s">
        <v>1132</v>
      </c>
      <c r="H17" s="14"/>
      <c r="I17" s="10"/>
      <c r="J17" s="10"/>
      <c r="K17" s="18"/>
      <c r="L17" s="14" t="s">
        <v>222</v>
      </c>
      <c r="M17" s="15"/>
      <c r="N17" s="10"/>
    </row>
    <row r="18" spans="1:14" ht="28.8" x14ac:dyDescent="0.3">
      <c r="A18" s="10" t="s">
        <v>1104</v>
      </c>
      <c r="B18" s="10" t="s">
        <v>1121</v>
      </c>
      <c r="C18" s="10" t="s">
        <v>1106</v>
      </c>
      <c r="D18" s="14">
        <v>1</v>
      </c>
      <c r="E18" s="10"/>
      <c r="F18" s="10"/>
      <c r="G18" s="10" t="s">
        <v>1133</v>
      </c>
      <c r="H18" s="14" t="s">
        <v>981</v>
      </c>
      <c r="I18" s="10" t="s">
        <v>1134</v>
      </c>
      <c r="J18" s="10"/>
      <c r="K18" s="18"/>
      <c r="L18" s="14" t="s">
        <v>222</v>
      </c>
      <c r="M18" s="15"/>
      <c r="N18" s="10"/>
    </row>
    <row r="19" spans="1:14" ht="28.8" x14ac:dyDescent="0.3">
      <c r="A19" s="10" t="s">
        <v>1104</v>
      </c>
      <c r="B19" s="10" t="s">
        <v>1121</v>
      </c>
      <c r="C19" s="10" t="s">
        <v>1106</v>
      </c>
      <c r="D19" s="5">
        <v>1</v>
      </c>
      <c r="E19" s="10"/>
      <c r="F19" s="10"/>
      <c r="G19" s="10" t="s">
        <v>1133</v>
      </c>
      <c r="H19" s="14" t="s">
        <v>981</v>
      </c>
      <c r="I19" s="10" t="s">
        <v>1135</v>
      </c>
      <c r="J19" s="10"/>
      <c r="K19" s="18"/>
      <c r="L19" s="14" t="s">
        <v>222</v>
      </c>
      <c r="M19" s="15"/>
      <c r="N19" s="10"/>
    </row>
    <row r="20" spans="1:14" ht="28.8" x14ac:dyDescent="0.3">
      <c r="A20" s="10" t="s">
        <v>1104</v>
      </c>
      <c r="B20" s="10" t="s">
        <v>1121</v>
      </c>
      <c r="C20" s="10" t="s">
        <v>1106</v>
      </c>
      <c r="D20" s="14">
        <v>1</v>
      </c>
      <c r="E20" s="10"/>
      <c r="F20" s="10"/>
      <c r="G20" s="10" t="s">
        <v>1136</v>
      </c>
      <c r="H20" s="14"/>
      <c r="I20" s="10"/>
      <c r="J20" s="10"/>
      <c r="K20" s="18"/>
      <c r="L20" s="14" t="s">
        <v>222</v>
      </c>
      <c r="M20" s="15"/>
      <c r="N20" s="10"/>
    </row>
    <row r="21" spans="1:14" ht="28.8" x14ac:dyDescent="0.3">
      <c r="A21" s="10" t="s">
        <v>1104</v>
      </c>
      <c r="B21" s="10" t="s">
        <v>1121</v>
      </c>
      <c r="C21" s="10" t="s">
        <v>1106</v>
      </c>
      <c r="D21" s="5">
        <v>1</v>
      </c>
      <c r="E21" s="10"/>
      <c r="F21" s="10"/>
      <c r="G21" s="10" t="s">
        <v>1137</v>
      </c>
      <c r="H21" s="14" t="s">
        <v>1138</v>
      </c>
      <c r="I21" s="10" t="s">
        <v>1139</v>
      </c>
      <c r="J21" s="10"/>
      <c r="K21" s="18"/>
      <c r="L21" s="14" t="s">
        <v>222</v>
      </c>
      <c r="M21" s="15"/>
      <c r="N21" s="10"/>
    </row>
    <row r="22" spans="1:14" ht="28.8" x14ac:dyDescent="0.3">
      <c r="A22" s="10" t="s">
        <v>1104</v>
      </c>
      <c r="B22" s="10" t="s">
        <v>1121</v>
      </c>
      <c r="C22" s="10" t="s">
        <v>1106</v>
      </c>
      <c r="D22" s="14">
        <v>1</v>
      </c>
      <c r="E22" s="10"/>
      <c r="F22" s="10"/>
      <c r="G22" s="10" t="s">
        <v>1140</v>
      </c>
      <c r="H22" s="14"/>
      <c r="I22" s="10"/>
      <c r="J22" s="10"/>
      <c r="K22" s="18"/>
      <c r="L22" s="14" t="s">
        <v>222</v>
      </c>
      <c r="M22" s="15"/>
      <c r="N22" s="10" t="s">
        <v>1141</v>
      </c>
    </row>
    <row r="23" spans="1:14" ht="28.8" x14ac:dyDescent="0.3">
      <c r="A23" s="10" t="s">
        <v>1104</v>
      </c>
      <c r="B23" s="10" t="s">
        <v>1121</v>
      </c>
      <c r="C23" s="10" t="s">
        <v>1106</v>
      </c>
      <c r="D23" s="5">
        <v>1</v>
      </c>
      <c r="E23" s="10"/>
      <c r="F23" s="10"/>
      <c r="G23" s="10" t="s">
        <v>1142</v>
      </c>
      <c r="H23" s="14" t="s">
        <v>1143</v>
      </c>
      <c r="I23" s="10" t="s">
        <v>1144</v>
      </c>
      <c r="J23" s="10"/>
      <c r="K23" s="18"/>
      <c r="L23" s="14" t="s">
        <v>222</v>
      </c>
      <c r="M23" s="15"/>
      <c r="N23" s="10" t="s">
        <v>1141</v>
      </c>
    </row>
    <row r="24" spans="1:14" ht="28.8" x14ac:dyDescent="0.3">
      <c r="A24" s="10" t="s">
        <v>1104</v>
      </c>
      <c r="B24" s="10" t="s">
        <v>1121</v>
      </c>
      <c r="C24" s="10" t="s">
        <v>1106</v>
      </c>
      <c r="D24" s="14">
        <v>1</v>
      </c>
      <c r="E24" s="10"/>
      <c r="F24" s="10"/>
      <c r="G24" s="10" t="s">
        <v>1145</v>
      </c>
      <c r="H24" s="14"/>
      <c r="I24" s="10"/>
      <c r="J24" s="10"/>
      <c r="K24" s="18"/>
      <c r="L24" s="14" t="s">
        <v>222</v>
      </c>
      <c r="M24" s="15"/>
      <c r="N24" s="10" t="s">
        <v>1146</v>
      </c>
    </row>
    <row r="25" spans="1:14" ht="43.2" x14ac:dyDescent="0.3">
      <c r="A25" s="10" t="s">
        <v>1104</v>
      </c>
      <c r="B25" s="10" t="s">
        <v>1121</v>
      </c>
      <c r="C25" s="10" t="s">
        <v>1106</v>
      </c>
      <c r="D25" s="14">
        <v>1</v>
      </c>
      <c r="E25" s="10"/>
      <c r="F25" s="10"/>
      <c r="G25" s="10" t="s">
        <v>1147</v>
      </c>
      <c r="H25" s="14" t="s">
        <v>981</v>
      </c>
      <c r="I25" s="10" t="s">
        <v>1148</v>
      </c>
      <c r="J25" s="10"/>
      <c r="K25" s="18"/>
      <c r="L25" s="14" t="s">
        <v>222</v>
      </c>
      <c r="M25" s="15"/>
      <c r="N25" s="10" t="s">
        <v>1141</v>
      </c>
    </row>
    <row r="26" spans="1:14" ht="43.2" x14ac:dyDescent="0.3">
      <c r="A26" s="10" t="s">
        <v>1104</v>
      </c>
      <c r="B26" s="10" t="s">
        <v>1121</v>
      </c>
      <c r="C26" s="10" t="s">
        <v>1106</v>
      </c>
      <c r="D26" s="5">
        <v>3</v>
      </c>
      <c r="E26" s="10"/>
      <c r="F26" s="10"/>
      <c r="G26" s="10" t="s">
        <v>1149</v>
      </c>
      <c r="H26" s="14" t="s">
        <v>140</v>
      </c>
      <c r="I26" s="10" t="s">
        <v>1150</v>
      </c>
      <c r="J26" s="10"/>
      <c r="K26" s="18"/>
      <c r="L26" s="14" t="s">
        <v>222</v>
      </c>
      <c r="M26" s="15"/>
      <c r="N26" s="10" t="s">
        <v>1141</v>
      </c>
    </row>
    <row r="27" spans="1:14" ht="28.8" x14ac:dyDescent="0.3">
      <c r="A27" s="10" t="s">
        <v>1104</v>
      </c>
      <c r="B27" s="10" t="s">
        <v>1121</v>
      </c>
      <c r="C27" s="10" t="s">
        <v>1106</v>
      </c>
      <c r="D27" s="14">
        <v>3</v>
      </c>
      <c r="E27" s="10"/>
      <c r="F27" s="10"/>
      <c r="G27" s="10" t="s">
        <v>1151</v>
      </c>
      <c r="H27" s="14" t="s">
        <v>140</v>
      </c>
      <c r="I27" s="10" t="s">
        <v>1152</v>
      </c>
      <c r="J27" s="10"/>
      <c r="K27" s="18"/>
      <c r="L27" s="14" t="s">
        <v>222</v>
      </c>
      <c r="M27" s="15"/>
      <c r="N27" s="10" t="s">
        <v>1141</v>
      </c>
    </row>
    <row r="28" spans="1:14" ht="43.2" x14ac:dyDescent="0.3">
      <c r="A28" s="10" t="s">
        <v>1104</v>
      </c>
      <c r="B28" s="10" t="s">
        <v>1121</v>
      </c>
      <c r="C28" s="10" t="s">
        <v>1106</v>
      </c>
      <c r="D28" s="5">
        <v>3</v>
      </c>
      <c r="E28" s="10"/>
      <c r="F28" s="10"/>
      <c r="G28" s="10" t="s">
        <v>1153</v>
      </c>
      <c r="H28" s="14"/>
      <c r="I28" s="10"/>
      <c r="J28" s="10"/>
      <c r="K28" s="18"/>
      <c r="L28" s="14" t="s">
        <v>222</v>
      </c>
      <c r="M28" s="15"/>
      <c r="N28" s="10"/>
    </row>
    <row r="29" spans="1:14" ht="28.8" x14ac:dyDescent="0.3">
      <c r="A29" s="10" t="s">
        <v>1104</v>
      </c>
      <c r="B29" s="10" t="s">
        <v>1121</v>
      </c>
      <c r="C29" s="10" t="s">
        <v>1106</v>
      </c>
      <c r="D29" s="14">
        <v>3</v>
      </c>
      <c r="E29" s="10"/>
      <c r="F29" s="10"/>
      <c r="G29" s="10" t="s">
        <v>1154</v>
      </c>
      <c r="H29" s="14"/>
      <c r="I29" s="10"/>
      <c r="J29" s="10"/>
      <c r="K29" s="18"/>
      <c r="L29" s="14" t="s">
        <v>222</v>
      </c>
      <c r="M29" s="15"/>
      <c r="N29" s="10"/>
    </row>
    <row r="30" spans="1:14" ht="28.8" x14ac:dyDescent="0.3">
      <c r="A30" s="10" t="s">
        <v>1104</v>
      </c>
      <c r="B30" s="10" t="s">
        <v>1121</v>
      </c>
      <c r="C30" s="10" t="s">
        <v>1106</v>
      </c>
      <c r="D30" s="5">
        <v>1</v>
      </c>
      <c r="E30" s="10"/>
      <c r="F30" s="10"/>
      <c r="G30" s="10" t="s">
        <v>1155</v>
      </c>
      <c r="H30" s="14"/>
      <c r="I30" s="10"/>
      <c r="J30" s="10"/>
      <c r="K30" s="18"/>
      <c r="L30" s="14" t="s">
        <v>222</v>
      </c>
      <c r="M30" s="15"/>
      <c r="N30" s="10"/>
    </row>
    <row r="31" spans="1:14" ht="28.8" x14ac:dyDescent="0.3">
      <c r="A31" s="10" t="s">
        <v>1104</v>
      </c>
      <c r="B31" s="10" t="s">
        <v>1121</v>
      </c>
      <c r="C31" s="10" t="s">
        <v>1106</v>
      </c>
      <c r="D31" s="14">
        <v>1</v>
      </c>
      <c r="E31" s="10"/>
      <c r="F31" s="10"/>
      <c r="G31" s="10" t="s">
        <v>1156</v>
      </c>
      <c r="H31" s="14" t="s">
        <v>981</v>
      </c>
      <c r="I31" s="10" t="s">
        <v>1157</v>
      </c>
      <c r="J31" s="10"/>
      <c r="K31" s="18"/>
      <c r="L31" s="14" t="s">
        <v>222</v>
      </c>
      <c r="M31" s="15"/>
      <c r="N31" s="10"/>
    </row>
    <row r="32" spans="1:14" ht="28.8" x14ac:dyDescent="0.3">
      <c r="A32" s="10" t="s">
        <v>1104</v>
      </c>
      <c r="B32" s="10" t="s">
        <v>1121</v>
      </c>
      <c r="C32" s="10" t="s">
        <v>1106</v>
      </c>
      <c r="D32" s="5">
        <v>1</v>
      </c>
      <c r="E32" s="10"/>
      <c r="F32" s="10"/>
      <c r="G32" s="10" t="s">
        <v>1158</v>
      </c>
      <c r="H32" s="14" t="s">
        <v>461</v>
      </c>
      <c r="I32" s="10" t="s">
        <v>1159</v>
      </c>
      <c r="J32" s="10"/>
      <c r="K32" s="179">
        <v>45778</v>
      </c>
      <c r="L32" s="14" t="s">
        <v>222</v>
      </c>
      <c r="M32" s="15"/>
      <c r="N32" s="10" t="s">
        <v>1160</v>
      </c>
    </row>
    <row r="33" spans="1:14" ht="28.8" x14ac:dyDescent="0.3">
      <c r="A33" s="10" t="s">
        <v>1104</v>
      </c>
      <c r="B33" s="10" t="s">
        <v>1121</v>
      </c>
      <c r="C33" s="10" t="s">
        <v>1106</v>
      </c>
      <c r="D33" s="14">
        <v>1</v>
      </c>
      <c r="E33" s="10"/>
      <c r="F33" s="10"/>
      <c r="G33" s="10" t="s">
        <v>1161</v>
      </c>
      <c r="H33" s="14"/>
      <c r="I33" s="10"/>
      <c r="J33" s="10"/>
      <c r="K33" s="18"/>
      <c r="L33" s="14" t="s">
        <v>222</v>
      </c>
      <c r="M33" s="15"/>
      <c r="N33" s="10"/>
    </row>
    <row r="34" spans="1:14" ht="28.8" x14ac:dyDescent="0.3">
      <c r="A34" s="10" t="s">
        <v>1104</v>
      </c>
      <c r="B34" s="10" t="s">
        <v>1121</v>
      </c>
      <c r="C34" s="10" t="s">
        <v>1106</v>
      </c>
      <c r="D34" s="5">
        <v>1</v>
      </c>
      <c r="E34" s="10"/>
      <c r="F34" s="10"/>
      <c r="G34" s="14" t="s">
        <v>1162</v>
      </c>
      <c r="H34" s="14"/>
      <c r="I34" s="10"/>
      <c r="J34" s="10"/>
      <c r="K34" s="18"/>
      <c r="L34" s="14" t="s">
        <v>222</v>
      </c>
      <c r="M34" s="15"/>
      <c r="N34" s="10"/>
    </row>
    <row r="35" spans="1:14" ht="28.8" x14ac:dyDescent="0.3">
      <c r="A35" s="10" t="s">
        <v>1104</v>
      </c>
      <c r="B35" s="10" t="s">
        <v>1121</v>
      </c>
      <c r="C35" s="10" t="s">
        <v>1106</v>
      </c>
      <c r="D35" s="14">
        <v>1</v>
      </c>
      <c r="E35" s="10"/>
      <c r="F35" s="10"/>
      <c r="G35" s="14" t="s">
        <v>1163</v>
      </c>
      <c r="H35" s="14"/>
      <c r="I35" s="10"/>
      <c r="J35" s="10"/>
      <c r="K35" s="18"/>
      <c r="L35" s="14" t="s">
        <v>222</v>
      </c>
      <c r="M35" s="15"/>
      <c r="N35" s="10"/>
    </row>
    <row r="36" spans="1:14" ht="28.8" x14ac:dyDescent="0.3">
      <c r="A36" s="10" t="s">
        <v>1104</v>
      </c>
      <c r="B36" s="10" t="s">
        <v>1121</v>
      </c>
      <c r="C36" s="10" t="s">
        <v>1106</v>
      </c>
      <c r="D36" s="5">
        <v>1</v>
      </c>
      <c r="E36" s="10"/>
      <c r="F36" s="10"/>
      <c r="G36" s="10" t="s">
        <v>1164</v>
      </c>
      <c r="H36" s="14"/>
      <c r="I36" s="10"/>
      <c r="J36" s="10"/>
      <c r="K36" s="18"/>
      <c r="L36" s="14" t="s">
        <v>222</v>
      </c>
      <c r="M36" s="15"/>
      <c r="N36" s="10"/>
    </row>
    <row r="37" spans="1:14" ht="28.8" x14ac:dyDescent="0.3">
      <c r="A37" s="10" t="s">
        <v>1104</v>
      </c>
      <c r="B37" s="10" t="s">
        <v>1121</v>
      </c>
      <c r="C37" s="10" t="s">
        <v>1106</v>
      </c>
      <c r="D37" s="14">
        <v>1</v>
      </c>
      <c r="E37" s="10"/>
      <c r="F37" s="10"/>
      <c r="G37" s="10" t="s">
        <v>1165</v>
      </c>
      <c r="H37" s="14"/>
      <c r="I37" s="84"/>
      <c r="J37" s="10"/>
      <c r="K37" s="179">
        <v>45778</v>
      </c>
      <c r="L37" s="14" t="s">
        <v>222</v>
      </c>
      <c r="M37" s="15"/>
      <c r="N37" s="10"/>
    </row>
    <row r="38" spans="1:14" ht="28.8" x14ac:dyDescent="0.3">
      <c r="A38" s="10" t="s">
        <v>1104</v>
      </c>
      <c r="B38" s="10" t="s">
        <v>1121</v>
      </c>
      <c r="C38" s="10" t="s">
        <v>1106</v>
      </c>
      <c r="D38" s="5">
        <v>1</v>
      </c>
      <c r="E38" s="10"/>
      <c r="F38" s="10"/>
      <c r="G38" s="10" t="s">
        <v>1166</v>
      </c>
      <c r="H38" s="14"/>
      <c r="I38" s="10"/>
      <c r="J38" s="10"/>
      <c r="K38" s="10" t="s">
        <v>1123</v>
      </c>
      <c r="L38" s="14" t="s">
        <v>222</v>
      </c>
      <c r="M38" s="15"/>
      <c r="N38" s="10"/>
    </row>
    <row r="39" spans="1:14" ht="28.8" x14ac:dyDescent="0.3">
      <c r="A39" s="10" t="s">
        <v>1104</v>
      </c>
      <c r="B39" s="10" t="s">
        <v>1121</v>
      </c>
      <c r="C39" s="10" t="s">
        <v>1110</v>
      </c>
      <c r="D39" s="14">
        <v>1</v>
      </c>
      <c r="E39" s="10"/>
      <c r="F39" s="10"/>
      <c r="G39" s="10" t="s">
        <v>1167</v>
      </c>
      <c r="H39" s="29" t="s">
        <v>1168</v>
      </c>
      <c r="I39" s="84" t="s">
        <v>1169</v>
      </c>
      <c r="J39" s="10"/>
      <c r="K39" s="179">
        <v>45931</v>
      </c>
      <c r="L39" s="14" t="s">
        <v>222</v>
      </c>
      <c r="M39" s="15"/>
      <c r="N39" s="10"/>
    </row>
    <row r="40" spans="1:14" ht="28.8" x14ac:dyDescent="0.3">
      <c r="A40" s="10" t="s">
        <v>1104</v>
      </c>
      <c r="B40" s="10" t="s">
        <v>1121</v>
      </c>
      <c r="C40" s="10" t="s">
        <v>1113</v>
      </c>
      <c r="D40" s="14">
        <v>1</v>
      </c>
      <c r="E40" s="10"/>
      <c r="F40" s="10"/>
      <c r="G40" s="10" t="s">
        <v>1170</v>
      </c>
      <c r="H40" s="29" t="s">
        <v>1168</v>
      </c>
      <c r="I40" s="84" t="s">
        <v>1171</v>
      </c>
      <c r="J40" s="10"/>
      <c r="K40" s="179">
        <v>45931</v>
      </c>
      <c r="L40" s="14" t="s">
        <v>222</v>
      </c>
      <c r="M40" s="15"/>
      <c r="N40" s="10"/>
    </row>
    <row r="41" spans="1:14" ht="28.8" x14ac:dyDescent="0.3">
      <c r="A41" s="10" t="s">
        <v>1104</v>
      </c>
      <c r="B41" s="10" t="s">
        <v>1121</v>
      </c>
      <c r="C41" s="10" t="s">
        <v>1116</v>
      </c>
      <c r="D41" s="14">
        <v>1</v>
      </c>
      <c r="E41" s="10"/>
      <c r="F41" s="10"/>
      <c r="G41" s="10" t="s">
        <v>1172</v>
      </c>
      <c r="H41" s="29" t="s">
        <v>625</v>
      </c>
      <c r="I41" s="84" t="s">
        <v>1173</v>
      </c>
      <c r="J41" s="10"/>
      <c r="K41" s="179">
        <v>45931</v>
      </c>
      <c r="L41" s="14" t="s">
        <v>222</v>
      </c>
      <c r="M41" s="15"/>
      <c r="N41" s="10"/>
    </row>
    <row r="42" spans="1:14" ht="28.8" x14ac:dyDescent="0.3">
      <c r="A42" s="10" t="s">
        <v>1104</v>
      </c>
      <c r="B42" s="10" t="s">
        <v>1121</v>
      </c>
      <c r="C42" s="10" t="s">
        <v>1120</v>
      </c>
      <c r="D42" s="14">
        <v>1</v>
      </c>
      <c r="E42" s="10"/>
      <c r="F42" s="10"/>
      <c r="G42" s="10" t="s">
        <v>1174</v>
      </c>
      <c r="H42" s="29" t="s">
        <v>461</v>
      </c>
      <c r="I42" s="84" t="s">
        <v>1175</v>
      </c>
      <c r="J42" s="10"/>
      <c r="K42" s="179" t="s">
        <v>1176</v>
      </c>
      <c r="L42" s="14" t="s">
        <v>222</v>
      </c>
      <c r="M42" s="15"/>
      <c r="N42" s="10"/>
    </row>
    <row r="43" spans="1:14" ht="28.8" x14ac:dyDescent="0.3">
      <c r="A43" s="10" t="s">
        <v>1104</v>
      </c>
      <c r="B43" s="10" t="s">
        <v>1121</v>
      </c>
      <c r="C43" s="10" t="s">
        <v>1177</v>
      </c>
      <c r="D43" s="14">
        <v>1</v>
      </c>
      <c r="E43" s="10"/>
      <c r="F43" s="10"/>
      <c r="G43" s="10" t="s">
        <v>1178</v>
      </c>
      <c r="H43" s="29"/>
      <c r="I43" s="84"/>
      <c r="J43" s="10"/>
      <c r="K43" s="179">
        <v>45931</v>
      </c>
      <c r="L43" s="14" t="s">
        <v>222</v>
      </c>
      <c r="M43" s="15"/>
      <c r="N43" s="10"/>
    </row>
    <row r="44" spans="1:14" ht="28.8" x14ac:dyDescent="0.3">
      <c r="A44" s="10" t="s">
        <v>1104</v>
      </c>
      <c r="B44" s="10" t="s">
        <v>1121</v>
      </c>
      <c r="C44" s="10" t="s">
        <v>1106</v>
      </c>
      <c r="D44" s="168">
        <v>1</v>
      </c>
      <c r="E44" s="10"/>
      <c r="F44" s="10"/>
      <c r="G44" s="10" t="s">
        <v>1179</v>
      </c>
      <c r="H44" s="29"/>
      <c r="I44" s="84"/>
      <c r="J44" s="10"/>
      <c r="K44" s="10"/>
      <c r="L44" s="14" t="s">
        <v>222</v>
      </c>
      <c r="M44" s="15"/>
      <c r="N44" s="10"/>
    </row>
    <row r="45" spans="1:14" x14ac:dyDescent="0.3">
      <c r="A45" s="10" t="s">
        <v>1180</v>
      </c>
      <c r="B45" s="10" t="s">
        <v>1181</v>
      </c>
      <c r="C45" s="10" t="s">
        <v>1182</v>
      </c>
      <c r="D45" s="14">
        <v>2</v>
      </c>
      <c r="E45" s="10"/>
      <c r="F45" s="10"/>
      <c r="G45" s="10" t="s">
        <v>1183</v>
      </c>
      <c r="H45" s="10"/>
      <c r="I45" s="10"/>
      <c r="J45" s="10"/>
      <c r="K45" s="10"/>
      <c r="L45" s="14" t="s">
        <v>222</v>
      </c>
      <c r="M45" s="15"/>
      <c r="N45" s="10"/>
    </row>
    <row r="46" spans="1:14" x14ac:dyDescent="0.3">
      <c r="A46" s="10" t="s">
        <v>1180</v>
      </c>
      <c r="B46" s="10" t="s">
        <v>1184</v>
      </c>
      <c r="C46" s="10" t="s">
        <v>1185</v>
      </c>
      <c r="D46" s="14">
        <v>2</v>
      </c>
      <c r="E46" s="10"/>
      <c r="F46" s="10"/>
      <c r="G46" s="10" t="s">
        <v>1183</v>
      </c>
      <c r="H46" s="14"/>
      <c r="I46" s="14"/>
      <c r="J46" s="10"/>
      <c r="K46" s="10"/>
      <c r="L46" s="14" t="s">
        <v>222</v>
      </c>
      <c r="M46" s="15"/>
      <c r="N46" s="10"/>
    </row>
    <row r="47" spans="1:14" x14ac:dyDescent="0.3">
      <c r="A47" s="10" t="s">
        <v>1180</v>
      </c>
      <c r="B47" s="10" t="s">
        <v>1186</v>
      </c>
      <c r="C47" s="10" t="s">
        <v>1187</v>
      </c>
      <c r="D47" s="14">
        <v>2</v>
      </c>
      <c r="E47" s="10"/>
      <c r="F47" s="10" t="s">
        <v>1188</v>
      </c>
      <c r="G47" s="10" t="s">
        <v>1183</v>
      </c>
      <c r="H47" s="14" t="s">
        <v>1188</v>
      </c>
      <c r="I47" s="14"/>
      <c r="J47" s="14" t="s">
        <v>1189</v>
      </c>
      <c r="K47" s="10"/>
      <c r="L47" s="14" t="s">
        <v>222</v>
      </c>
      <c r="M47" s="15"/>
      <c r="N47" s="10"/>
    </row>
    <row r="48" spans="1:14" x14ac:dyDescent="0.3">
      <c r="A48" s="10" t="s">
        <v>1180</v>
      </c>
      <c r="B48" s="10" t="s">
        <v>1186</v>
      </c>
      <c r="C48" s="10" t="s">
        <v>1190</v>
      </c>
      <c r="D48" s="14">
        <v>2</v>
      </c>
      <c r="E48" s="10"/>
      <c r="F48" s="10" t="s">
        <v>1188</v>
      </c>
      <c r="G48" s="10" t="s">
        <v>1183</v>
      </c>
      <c r="H48" s="14" t="s">
        <v>1188</v>
      </c>
      <c r="I48" s="14"/>
      <c r="J48" s="14" t="s">
        <v>1191</v>
      </c>
      <c r="K48" s="10"/>
      <c r="L48" s="14" t="s">
        <v>222</v>
      </c>
      <c r="M48" s="15"/>
      <c r="N48" s="10"/>
    </row>
    <row r="49" spans="1:14" x14ac:dyDescent="0.3">
      <c r="A49" s="10" t="s">
        <v>1180</v>
      </c>
      <c r="B49" s="10" t="s">
        <v>1186</v>
      </c>
      <c r="C49" s="10" t="s">
        <v>1192</v>
      </c>
      <c r="D49" s="14">
        <v>2</v>
      </c>
      <c r="E49" s="10"/>
      <c r="F49" s="10" t="s">
        <v>1188</v>
      </c>
      <c r="G49" s="10" t="s">
        <v>1183</v>
      </c>
      <c r="H49" s="14" t="s">
        <v>1188</v>
      </c>
      <c r="I49" s="14"/>
      <c r="J49" s="14" t="s">
        <v>1193</v>
      </c>
      <c r="K49" s="10"/>
      <c r="L49" s="14" t="s">
        <v>222</v>
      </c>
      <c r="M49" s="15"/>
      <c r="N49" s="10"/>
    </row>
    <row r="50" spans="1:14" x14ac:dyDescent="0.3">
      <c r="A50" s="10" t="s">
        <v>1180</v>
      </c>
      <c r="B50" s="10" t="s">
        <v>1186</v>
      </c>
      <c r="C50" s="10" t="s">
        <v>1194</v>
      </c>
      <c r="D50" s="14">
        <v>2</v>
      </c>
      <c r="E50" s="10"/>
      <c r="F50" s="10" t="s">
        <v>1188</v>
      </c>
      <c r="G50" s="10" t="s">
        <v>1183</v>
      </c>
      <c r="H50" s="14" t="s">
        <v>1188</v>
      </c>
      <c r="I50" s="14"/>
      <c r="J50" s="14" t="s">
        <v>1195</v>
      </c>
      <c r="K50" s="10"/>
      <c r="L50" s="14" t="s">
        <v>222</v>
      </c>
      <c r="M50" s="15"/>
      <c r="N50" s="10"/>
    </row>
    <row r="51" spans="1:14" x14ac:dyDescent="0.3">
      <c r="A51" s="10" t="s">
        <v>1180</v>
      </c>
      <c r="B51" s="10" t="s">
        <v>1186</v>
      </c>
      <c r="C51" s="10" t="s">
        <v>1196</v>
      </c>
      <c r="D51" s="14">
        <v>2</v>
      </c>
      <c r="E51" s="10"/>
      <c r="F51" s="10" t="s">
        <v>1188</v>
      </c>
      <c r="G51" s="10" t="s">
        <v>1183</v>
      </c>
      <c r="H51" s="14" t="s">
        <v>1188</v>
      </c>
      <c r="I51" s="14"/>
      <c r="J51" s="14" t="s">
        <v>1195</v>
      </c>
      <c r="K51" s="10"/>
      <c r="L51" s="14" t="s">
        <v>222</v>
      </c>
      <c r="M51" s="15"/>
      <c r="N51" s="10"/>
    </row>
    <row r="52" spans="1:14" x14ac:dyDescent="0.3">
      <c r="A52" s="10" t="s">
        <v>1180</v>
      </c>
      <c r="B52" s="10" t="s">
        <v>1197</v>
      </c>
      <c r="C52" s="10" t="s">
        <v>1198</v>
      </c>
      <c r="D52" s="14">
        <v>2</v>
      </c>
      <c r="E52" s="10"/>
      <c r="F52" s="10" t="s">
        <v>1188</v>
      </c>
      <c r="G52" s="10" t="s">
        <v>1183</v>
      </c>
      <c r="H52" s="14" t="s">
        <v>1188</v>
      </c>
      <c r="I52" s="14"/>
      <c r="J52" s="14" t="s">
        <v>1199</v>
      </c>
      <c r="K52" s="10"/>
      <c r="L52" s="14" t="s">
        <v>222</v>
      </c>
      <c r="M52" s="15"/>
      <c r="N52" s="10"/>
    </row>
    <row r="53" spans="1:14" x14ac:dyDescent="0.3">
      <c r="A53" s="10" t="s">
        <v>1180</v>
      </c>
      <c r="B53" s="10" t="s">
        <v>1197</v>
      </c>
      <c r="C53" s="10" t="s">
        <v>1200</v>
      </c>
      <c r="D53" s="14">
        <v>2</v>
      </c>
      <c r="E53" s="10"/>
      <c r="F53" s="10" t="s">
        <v>1188</v>
      </c>
      <c r="G53" s="10" t="s">
        <v>1183</v>
      </c>
      <c r="H53" s="14" t="s">
        <v>1188</v>
      </c>
      <c r="I53" s="14"/>
      <c r="J53" s="14" t="s">
        <v>1201</v>
      </c>
      <c r="K53" s="10"/>
      <c r="L53" s="14" t="s">
        <v>222</v>
      </c>
      <c r="M53" s="15"/>
      <c r="N53" s="10"/>
    </row>
    <row r="54" spans="1:14" x14ac:dyDescent="0.3">
      <c r="A54" s="10" t="s">
        <v>1180</v>
      </c>
      <c r="B54" s="10" t="s">
        <v>1197</v>
      </c>
      <c r="C54" s="10" t="s">
        <v>1202</v>
      </c>
      <c r="D54" s="14">
        <v>2</v>
      </c>
      <c r="E54" s="10"/>
      <c r="F54" s="10" t="s">
        <v>1188</v>
      </c>
      <c r="G54" s="10" t="s">
        <v>1183</v>
      </c>
      <c r="H54" s="14" t="s">
        <v>1188</v>
      </c>
      <c r="I54" s="14"/>
      <c r="J54" s="14" t="s">
        <v>1203</v>
      </c>
      <c r="K54" s="10"/>
      <c r="L54" s="14" t="s">
        <v>222</v>
      </c>
      <c r="M54" s="15"/>
      <c r="N54" s="10"/>
    </row>
    <row r="55" spans="1:14" x14ac:dyDescent="0.3">
      <c r="A55" s="10" t="s">
        <v>1180</v>
      </c>
      <c r="B55" s="10" t="s">
        <v>1197</v>
      </c>
      <c r="C55" s="10" t="s">
        <v>1204</v>
      </c>
      <c r="D55" s="14">
        <v>2</v>
      </c>
      <c r="E55" s="10"/>
      <c r="F55" s="10" t="s">
        <v>1188</v>
      </c>
      <c r="G55" s="10" t="s">
        <v>1183</v>
      </c>
      <c r="H55" s="14" t="s">
        <v>1188</v>
      </c>
      <c r="I55" s="14"/>
      <c r="J55" s="14" t="s">
        <v>1205</v>
      </c>
      <c r="K55" s="10"/>
      <c r="L55" s="14" t="s">
        <v>222</v>
      </c>
      <c r="M55" s="15"/>
      <c r="N55" s="10"/>
    </row>
    <row r="56" spans="1:14" x14ac:dyDescent="0.3">
      <c r="A56" s="10" t="s">
        <v>1180</v>
      </c>
      <c r="B56" s="10" t="s">
        <v>1197</v>
      </c>
      <c r="C56" s="10" t="s">
        <v>1206</v>
      </c>
      <c r="D56" s="14">
        <v>2</v>
      </c>
      <c r="E56" s="10"/>
      <c r="F56" s="10" t="s">
        <v>1188</v>
      </c>
      <c r="G56" s="10" t="s">
        <v>1183</v>
      </c>
      <c r="H56" s="14" t="s">
        <v>1188</v>
      </c>
      <c r="I56" s="14"/>
      <c r="J56" s="14" t="s">
        <v>1205</v>
      </c>
      <c r="K56" s="10"/>
      <c r="L56" s="14" t="s">
        <v>222</v>
      </c>
      <c r="M56" s="15"/>
      <c r="N56" s="10"/>
    </row>
    <row r="57" spans="1:14" x14ac:dyDescent="0.3">
      <c r="A57" s="10" t="s">
        <v>1180</v>
      </c>
      <c r="B57" s="10" t="s">
        <v>1207</v>
      </c>
      <c r="C57" s="10" t="s">
        <v>1208</v>
      </c>
      <c r="D57" s="14">
        <v>2</v>
      </c>
      <c r="E57" s="10" t="s">
        <v>1209</v>
      </c>
      <c r="F57" s="10" t="s">
        <v>1210</v>
      </c>
      <c r="G57" s="10" t="s">
        <v>1183</v>
      </c>
      <c r="H57" s="14" t="s">
        <v>1210</v>
      </c>
      <c r="I57" s="14" t="s">
        <v>1209</v>
      </c>
      <c r="J57" s="10"/>
      <c r="K57" s="10"/>
      <c r="L57" s="14" t="s">
        <v>222</v>
      </c>
      <c r="M57" s="15"/>
      <c r="N57" s="10"/>
    </row>
    <row r="58" spans="1:14" x14ac:dyDescent="0.3">
      <c r="A58" s="10" t="s">
        <v>1180</v>
      </c>
      <c r="B58" s="10" t="s">
        <v>1211</v>
      </c>
      <c r="C58" s="10" t="s">
        <v>1212</v>
      </c>
      <c r="D58" s="14">
        <v>2</v>
      </c>
      <c r="E58" s="10" t="s">
        <v>1213</v>
      </c>
      <c r="F58" s="10" t="s">
        <v>174</v>
      </c>
      <c r="G58" s="10" t="s">
        <v>1183</v>
      </c>
      <c r="H58" s="14" t="s">
        <v>174</v>
      </c>
      <c r="I58" s="14" t="s">
        <v>1213</v>
      </c>
      <c r="J58" s="10"/>
      <c r="K58" s="10"/>
      <c r="L58" s="14" t="s">
        <v>222</v>
      </c>
      <c r="M58" s="15"/>
      <c r="N58" s="10"/>
    </row>
    <row r="59" spans="1:14" ht="28.8" x14ac:dyDescent="0.3">
      <c r="A59" s="10" t="s">
        <v>1180</v>
      </c>
      <c r="B59" s="10" t="s">
        <v>1214</v>
      </c>
      <c r="C59" s="10" t="s">
        <v>1215</v>
      </c>
      <c r="D59" s="14">
        <v>2</v>
      </c>
      <c r="E59" s="10" t="s">
        <v>1209</v>
      </c>
      <c r="F59" s="10" t="s">
        <v>1210</v>
      </c>
      <c r="G59" s="10" t="s">
        <v>1183</v>
      </c>
      <c r="H59" s="14" t="s">
        <v>1210</v>
      </c>
      <c r="I59" s="14" t="s">
        <v>1209</v>
      </c>
      <c r="J59" s="10"/>
      <c r="K59" s="10"/>
      <c r="L59" s="14" t="s">
        <v>222</v>
      </c>
      <c r="M59" s="15"/>
      <c r="N59" s="10"/>
    </row>
    <row r="60" spans="1:14" ht="28.8" x14ac:dyDescent="0.3">
      <c r="A60" s="10" t="s">
        <v>1180</v>
      </c>
      <c r="B60" s="10" t="s">
        <v>1214</v>
      </c>
      <c r="C60" s="10" t="s">
        <v>1216</v>
      </c>
      <c r="D60" s="14">
        <v>2</v>
      </c>
      <c r="E60" s="10" t="s">
        <v>1213</v>
      </c>
      <c r="F60" s="10" t="s">
        <v>174</v>
      </c>
      <c r="G60" s="10" t="s">
        <v>1183</v>
      </c>
      <c r="H60" s="14" t="s">
        <v>174</v>
      </c>
      <c r="I60" s="14" t="s">
        <v>1213</v>
      </c>
      <c r="J60" s="10"/>
      <c r="K60" s="10"/>
      <c r="L60" s="14" t="s">
        <v>222</v>
      </c>
      <c r="M60" s="15"/>
      <c r="N60" s="10"/>
    </row>
    <row r="61" spans="1:14" ht="43.2" x14ac:dyDescent="0.3">
      <c r="A61" s="10" t="s">
        <v>1180</v>
      </c>
      <c r="B61" s="10" t="s">
        <v>1217</v>
      </c>
      <c r="C61" s="10" t="s">
        <v>1218</v>
      </c>
      <c r="D61" s="14">
        <v>2</v>
      </c>
      <c r="E61" s="10" t="s">
        <v>1219</v>
      </c>
      <c r="F61" s="10" t="s">
        <v>1220</v>
      </c>
      <c r="G61" s="10" t="s">
        <v>1183</v>
      </c>
      <c r="H61" s="14" t="s">
        <v>1220</v>
      </c>
      <c r="I61" s="14" t="s">
        <v>1219</v>
      </c>
      <c r="J61" s="10"/>
      <c r="K61" s="10"/>
      <c r="L61" s="14" t="s">
        <v>222</v>
      </c>
      <c r="M61" s="15"/>
      <c r="N61" s="10"/>
    </row>
    <row r="62" spans="1:14" x14ac:dyDescent="0.3">
      <c r="A62" s="10" t="s">
        <v>1180</v>
      </c>
      <c r="B62" s="10" t="s">
        <v>1221</v>
      </c>
      <c r="C62" s="10" t="s">
        <v>1222</v>
      </c>
      <c r="D62" s="14">
        <v>2</v>
      </c>
      <c r="E62" s="10" t="s">
        <v>1223</v>
      </c>
      <c r="F62" s="10" t="s">
        <v>1223</v>
      </c>
      <c r="G62" s="10" t="s">
        <v>1183</v>
      </c>
      <c r="H62" s="14" t="s">
        <v>1223</v>
      </c>
      <c r="I62" s="14" t="s">
        <v>1223</v>
      </c>
      <c r="J62" s="10"/>
      <c r="K62" s="10"/>
      <c r="L62" s="14" t="s">
        <v>222</v>
      </c>
      <c r="M62" s="15"/>
      <c r="N62" s="10"/>
    </row>
    <row r="63" spans="1:14" x14ac:dyDescent="0.3">
      <c r="A63" s="10" t="s">
        <v>1180</v>
      </c>
      <c r="B63" s="10" t="s">
        <v>1224</v>
      </c>
      <c r="C63" s="10" t="s">
        <v>1182</v>
      </c>
      <c r="D63" s="14">
        <v>2</v>
      </c>
      <c r="E63" s="10" t="s">
        <v>1225</v>
      </c>
      <c r="F63" s="10" t="s">
        <v>627</v>
      </c>
      <c r="G63" s="10" t="s">
        <v>1183</v>
      </c>
      <c r="H63" s="14" t="s">
        <v>627</v>
      </c>
      <c r="I63" s="14" t="s">
        <v>1225</v>
      </c>
      <c r="J63" s="10"/>
      <c r="K63" s="10"/>
      <c r="L63" s="14" t="s">
        <v>222</v>
      </c>
      <c r="M63" s="15"/>
      <c r="N63" s="10"/>
    </row>
    <row r="64" spans="1:14" x14ac:dyDescent="0.3">
      <c r="A64" s="10" t="s">
        <v>1180</v>
      </c>
      <c r="B64" s="10" t="s">
        <v>1224</v>
      </c>
      <c r="C64" s="10" t="s">
        <v>1185</v>
      </c>
      <c r="D64" s="14">
        <v>2</v>
      </c>
      <c r="E64" s="10" t="s">
        <v>1226</v>
      </c>
      <c r="F64" s="10" t="s">
        <v>627</v>
      </c>
      <c r="G64" s="10" t="s">
        <v>1183</v>
      </c>
      <c r="H64" s="14" t="s">
        <v>627</v>
      </c>
      <c r="I64" s="14" t="s">
        <v>1226</v>
      </c>
      <c r="J64" s="10"/>
      <c r="K64" s="10"/>
      <c r="L64" s="14" t="s">
        <v>222</v>
      </c>
      <c r="M64" s="15"/>
      <c r="N64" s="10"/>
    </row>
    <row r="65" spans="1:14" x14ac:dyDescent="0.3">
      <c r="A65" s="10" t="s">
        <v>1180</v>
      </c>
      <c r="B65" s="10" t="s">
        <v>1224</v>
      </c>
      <c r="C65" s="10" t="s">
        <v>1187</v>
      </c>
      <c r="D65" s="14">
        <v>2</v>
      </c>
      <c r="E65" s="10" t="s">
        <v>1227</v>
      </c>
      <c r="F65" s="10" t="s">
        <v>627</v>
      </c>
      <c r="G65" s="10" t="s">
        <v>1183</v>
      </c>
      <c r="H65" s="14" t="s">
        <v>627</v>
      </c>
      <c r="I65" s="14" t="s">
        <v>1227</v>
      </c>
      <c r="J65" s="10"/>
      <c r="K65" s="10"/>
      <c r="L65" s="14" t="s">
        <v>222</v>
      </c>
      <c r="M65" s="15"/>
      <c r="N65" s="10"/>
    </row>
    <row r="66" spans="1:14" x14ac:dyDescent="0.3">
      <c r="A66" s="10" t="s">
        <v>1180</v>
      </c>
      <c r="B66" s="10" t="s">
        <v>1224</v>
      </c>
      <c r="C66" s="10" t="s">
        <v>1190</v>
      </c>
      <c r="D66" s="14">
        <v>2</v>
      </c>
      <c r="E66" s="10" t="s">
        <v>1225</v>
      </c>
      <c r="F66" s="10" t="s">
        <v>627</v>
      </c>
      <c r="G66" s="10" t="s">
        <v>1183</v>
      </c>
      <c r="H66" s="14" t="s">
        <v>627</v>
      </c>
      <c r="I66" s="14" t="s">
        <v>1225</v>
      </c>
      <c r="J66" s="10"/>
      <c r="K66" s="10"/>
      <c r="L66" s="14" t="s">
        <v>222</v>
      </c>
      <c r="M66" s="15"/>
      <c r="N66" s="10"/>
    </row>
    <row r="67" spans="1:14" x14ac:dyDescent="0.3">
      <c r="A67" s="10" t="s">
        <v>1180</v>
      </c>
      <c r="B67" s="10" t="s">
        <v>1224</v>
      </c>
      <c r="C67" s="10" t="s">
        <v>1192</v>
      </c>
      <c r="D67" s="14">
        <v>2</v>
      </c>
      <c r="E67" s="10" t="s">
        <v>1228</v>
      </c>
      <c r="F67" s="10" t="s">
        <v>1229</v>
      </c>
      <c r="G67" s="10" t="s">
        <v>1183</v>
      </c>
      <c r="H67" s="14" t="s">
        <v>1229</v>
      </c>
      <c r="I67" s="14" t="s">
        <v>1228</v>
      </c>
      <c r="J67" s="10"/>
      <c r="K67" s="10"/>
      <c r="L67" s="14" t="s">
        <v>222</v>
      </c>
      <c r="M67" s="15"/>
      <c r="N67" s="10"/>
    </row>
    <row r="68" spans="1:14" x14ac:dyDescent="0.3">
      <c r="A68" s="10" t="s">
        <v>1180</v>
      </c>
      <c r="B68" s="10" t="s">
        <v>1230</v>
      </c>
      <c r="C68" s="10" t="s">
        <v>1194</v>
      </c>
      <c r="D68" s="14">
        <v>2</v>
      </c>
      <c r="E68" s="10" t="s">
        <v>1231</v>
      </c>
      <c r="F68" s="10" t="s">
        <v>627</v>
      </c>
      <c r="G68" s="10" t="s">
        <v>1183</v>
      </c>
      <c r="H68" s="14" t="s">
        <v>627</v>
      </c>
      <c r="I68" s="14" t="s">
        <v>1231</v>
      </c>
      <c r="J68" s="10"/>
      <c r="K68" s="10"/>
      <c r="L68" s="14" t="s">
        <v>222</v>
      </c>
      <c r="M68" s="15"/>
      <c r="N68" s="10"/>
    </row>
    <row r="69" spans="1:14" x14ac:dyDescent="0.3">
      <c r="A69" s="10" t="s">
        <v>1180</v>
      </c>
      <c r="B69" s="10" t="s">
        <v>1232</v>
      </c>
      <c r="C69" s="10" t="s">
        <v>1196</v>
      </c>
      <c r="D69" s="14">
        <v>2</v>
      </c>
      <c r="E69" s="10" t="s">
        <v>1223</v>
      </c>
      <c r="F69" s="10" t="s">
        <v>1223</v>
      </c>
      <c r="G69" s="10" t="s">
        <v>1183</v>
      </c>
      <c r="H69" s="14" t="s">
        <v>1223</v>
      </c>
      <c r="I69" s="14" t="s">
        <v>1223</v>
      </c>
      <c r="J69" s="10"/>
      <c r="K69" s="10"/>
      <c r="L69" s="14" t="s">
        <v>222</v>
      </c>
      <c r="M69" s="15"/>
      <c r="N69" s="10"/>
    </row>
    <row r="70" spans="1:14" x14ac:dyDescent="0.3">
      <c r="A70" s="10" t="s">
        <v>1180</v>
      </c>
      <c r="B70" s="10" t="s">
        <v>1233</v>
      </c>
      <c r="C70" s="10" t="s">
        <v>1198</v>
      </c>
      <c r="D70" s="14">
        <v>2</v>
      </c>
      <c r="E70" s="10" t="s">
        <v>1223</v>
      </c>
      <c r="F70" s="10" t="s">
        <v>1223</v>
      </c>
      <c r="G70" s="10" t="s">
        <v>1183</v>
      </c>
      <c r="H70" s="14" t="s">
        <v>1223</v>
      </c>
      <c r="I70" s="14" t="s">
        <v>1223</v>
      </c>
      <c r="J70" s="10"/>
      <c r="K70" s="10"/>
      <c r="L70" s="14" t="s">
        <v>222</v>
      </c>
      <c r="M70" s="15"/>
      <c r="N70" s="10"/>
    </row>
    <row r="71" spans="1:14" ht="28.8" x14ac:dyDescent="0.3">
      <c r="A71" s="10" t="s">
        <v>1180</v>
      </c>
      <c r="B71" s="10" t="s">
        <v>1234</v>
      </c>
      <c r="C71" s="10" t="s">
        <v>1235</v>
      </c>
      <c r="D71" s="14">
        <v>2</v>
      </c>
      <c r="E71" s="10" t="s">
        <v>1236</v>
      </c>
      <c r="F71" s="10" t="s">
        <v>1237</v>
      </c>
      <c r="G71" s="10" t="s">
        <v>1183</v>
      </c>
      <c r="H71" s="14" t="s">
        <v>1237</v>
      </c>
      <c r="I71" s="14" t="s">
        <v>1236</v>
      </c>
      <c r="J71" s="10"/>
      <c r="K71" s="10"/>
      <c r="L71" s="14" t="s">
        <v>222</v>
      </c>
      <c r="M71" s="15"/>
      <c r="N71" s="10"/>
    </row>
    <row r="72" spans="1:14" x14ac:dyDescent="0.3">
      <c r="B72" s="96"/>
      <c r="C72" s="96"/>
    </row>
    <row r="73" spans="1:14" ht="15.6" x14ac:dyDescent="0.3">
      <c r="A73" s="6"/>
      <c r="B73" s="6"/>
      <c r="C73" s="6"/>
      <c r="D73" s="107"/>
      <c r="E73" s="108"/>
      <c r="F73" s="108"/>
      <c r="G73" s="108"/>
      <c r="H73" s="40"/>
      <c r="I73" s="109"/>
      <c r="J73" s="108"/>
      <c r="K73" s="108"/>
      <c r="L73" s="7"/>
      <c r="M73" s="88"/>
      <c r="N73" s="6"/>
    </row>
    <row r="74" spans="1:14" x14ac:dyDescent="0.3">
      <c r="L74" s="6"/>
      <c r="M74" s="12"/>
    </row>
    <row r="75" spans="1:14" x14ac:dyDescent="0.3">
      <c r="L75" s="6"/>
      <c r="M75" s="12"/>
    </row>
    <row r="76" spans="1:14" x14ac:dyDescent="0.3">
      <c r="L76" s="6"/>
      <c r="M76" s="12"/>
    </row>
    <row r="77" spans="1:14" x14ac:dyDescent="0.3">
      <c r="L77" s="6"/>
      <c r="M77" s="12"/>
    </row>
    <row r="78" spans="1:14" x14ac:dyDescent="0.3">
      <c r="L78" s="6"/>
      <c r="M78" s="12"/>
    </row>
    <row r="79" spans="1:14" x14ac:dyDescent="0.3">
      <c r="L79" s="6"/>
      <c r="M79" s="12"/>
    </row>
    <row r="80" spans="1:14" x14ac:dyDescent="0.3">
      <c r="L80" s="6"/>
      <c r="M80" s="12"/>
    </row>
    <row r="81" spans="12:13" x14ac:dyDescent="0.3">
      <c r="L81" s="6"/>
      <c r="M81" s="12"/>
    </row>
    <row r="82" spans="12:13" x14ac:dyDescent="0.3">
      <c r="L82" s="6"/>
      <c r="M82" s="12"/>
    </row>
    <row r="83" spans="12:13" x14ac:dyDescent="0.3">
      <c r="L83" s="6"/>
      <c r="M83" s="12"/>
    </row>
    <row r="84" spans="12:13" x14ac:dyDescent="0.3">
      <c r="L84" s="6"/>
      <c r="M84" s="12"/>
    </row>
    <row r="85" spans="12:13" x14ac:dyDescent="0.3">
      <c r="L85" s="6"/>
      <c r="M85" s="12"/>
    </row>
    <row r="86" spans="12:13" x14ac:dyDescent="0.3">
      <c r="L86" s="6"/>
      <c r="M86" s="12"/>
    </row>
    <row r="87" spans="12:13" x14ac:dyDescent="0.3">
      <c r="L87" s="6"/>
      <c r="M87" s="12"/>
    </row>
    <row r="88" spans="12:13" x14ac:dyDescent="0.3">
      <c r="L88" s="6"/>
      <c r="M88" s="12"/>
    </row>
    <row r="89" spans="12:13" x14ac:dyDescent="0.3">
      <c r="L89" s="6"/>
      <c r="M89" s="12"/>
    </row>
    <row r="90" spans="12:13" x14ac:dyDescent="0.3">
      <c r="L90" s="6"/>
      <c r="M90" s="12"/>
    </row>
    <row r="91" spans="12:13" x14ac:dyDescent="0.3">
      <c r="L91" s="6"/>
      <c r="M91" s="12"/>
    </row>
    <row r="92" spans="12:13" x14ac:dyDescent="0.3">
      <c r="L92" s="6"/>
      <c r="M92" s="12"/>
    </row>
    <row r="93" spans="12:13" x14ac:dyDescent="0.3">
      <c r="L93" s="6"/>
      <c r="M93" s="12"/>
    </row>
    <row r="94" spans="12:13" x14ac:dyDescent="0.3">
      <c r="L94" s="6"/>
      <c r="M94" s="12"/>
    </row>
    <row r="95" spans="12:13" x14ac:dyDescent="0.3">
      <c r="L95" s="6"/>
      <c r="M95" s="12"/>
    </row>
    <row r="96" spans="12:13" x14ac:dyDescent="0.3">
      <c r="L96" s="6"/>
      <c r="M96" s="12"/>
    </row>
    <row r="97" spans="12:13" x14ac:dyDescent="0.3">
      <c r="L97" s="6"/>
      <c r="M97" s="12"/>
    </row>
    <row r="98" spans="12:13" x14ac:dyDescent="0.3">
      <c r="L98" s="6"/>
      <c r="M98" s="12"/>
    </row>
    <row r="99" spans="12:13" x14ac:dyDescent="0.3">
      <c r="L99" s="6"/>
      <c r="M99" s="12"/>
    </row>
    <row r="100" spans="12:13" x14ac:dyDescent="0.3">
      <c r="L100" s="6"/>
      <c r="M100" s="12"/>
    </row>
    <row r="101" spans="12:13" x14ac:dyDescent="0.3">
      <c r="L101" s="6"/>
      <c r="M101" s="12"/>
    </row>
    <row r="102" spans="12:13" x14ac:dyDescent="0.3">
      <c r="L102" s="6"/>
      <c r="M102" s="12"/>
    </row>
    <row r="103" spans="12:13" x14ac:dyDescent="0.3">
      <c r="L103" s="6"/>
      <c r="M103" s="12"/>
    </row>
    <row r="104" spans="12:13" x14ac:dyDescent="0.3">
      <c r="L104" s="6"/>
      <c r="M104" s="12"/>
    </row>
    <row r="105" spans="12:13" x14ac:dyDescent="0.3">
      <c r="L105" s="6"/>
      <c r="M105" s="12"/>
    </row>
    <row r="106" spans="12:13" x14ac:dyDescent="0.3">
      <c r="L106" s="6"/>
      <c r="M106" s="12"/>
    </row>
    <row r="107" spans="12:13" x14ac:dyDescent="0.3">
      <c r="L107" s="6"/>
      <c r="M107" s="12"/>
    </row>
    <row r="108" spans="12:13" x14ac:dyDescent="0.3">
      <c r="L108" s="6"/>
      <c r="M108" s="12"/>
    </row>
    <row r="109" spans="12:13" x14ac:dyDescent="0.3">
      <c r="L109" s="6"/>
      <c r="M109" s="12"/>
    </row>
    <row r="110" spans="12:13" x14ac:dyDescent="0.3">
      <c r="L110" s="6"/>
      <c r="M110" s="12"/>
    </row>
    <row r="111" spans="12:13" x14ac:dyDescent="0.3">
      <c r="L111" s="6"/>
      <c r="M111" s="12"/>
    </row>
    <row r="112" spans="12:13" x14ac:dyDescent="0.3">
      <c r="L112" s="6"/>
      <c r="M112" s="12"/>
    </row>
    <row r="113" spans="12:13" x14ac:dyDescent="0.3">
      <c r="L113" s="6"/>
      <c r="M113" s="12"/>
    </row>
    <row r="114" spans="12:13" x14ac:dyDescent="0.3">
      <c r="L114" s="6"/>
      <c r="M114" s="12"/>
    </row>
    <row r="115" spans="12:13" x14ac:dyDescent="0.3">
      <c r="L115" s="6"/>
      <c r="M115" s="12"/>
    </row>
    <row r="116" spans="12:13" x14ac:dyDescent="0.3">
      <c r="L116" s="6"/>
      <c r="M116" s="12"/>
    </row>
    <row r="117" spans="12:13" x14ac:dyDescent="0.3">
      <c r="L117" s="6"/>
      <c r="M117" s="12"/>
    </row>
    <row r="118" spans="12:13" x14ac:dyDescent="0.3">
      <c r="L118" s="6"/>
      <c r="M118" s="12"/>
    </row>
    <row r="119" spans="12:13" x14ac:dyDescent="0.3">
      <c r="L119" s="6"/>
      <c r="M119" s="12"/>
    </row>
    <row r="120" spans="12:13" x14ac:dyDescent="0.3">
      <c r="L120" s="6"/>
      <c r="M120" s="12"/>
    </row>
    <row r="121" spans="12:13" x14ac:dyDescent="0.3">
      <c r="L121" s="6"/>
      <c r="M121" s="12"/>
    </row>
    <row r="122" spans="12:13" x14ac:dyDescent="0.3">
      <c r="L122" s="6"/>
      <c r="M122" s="12"/>
    </row>
    <row r="123" spans="12:13" x14ac:dyDescent="0.3">
      <c r="L123" s="6"/>
      <c r="M123" s="12"/>
    </row>
    <row r="124" spans="12:13" x14ac:dyDescent="0.3">
      <c r="L124" s="6"/>
      <c r="M124" s="12"/>
    </row>
    <row r="125" spans="12:13" x14ac:dyDescent="0.3">
      <c r="L125" s="6"/>
      <c r="M125" s="12"/>
    </row>
    <row r="126" spans="12:13" x14ac:dyDescent="0.3">
      <c r="L126" s="6"/>
      <c r="M126" s="12"/>
    </row>
    <row r="127" spans="12:13" x14ac:dyDescent="0.3">
      <c r="L127" s="6"/>
      <c r="M127" s="12"/>
    </row>
    <row r="128" spans="12:13" x14ac:dyDescent="0.3">
      <c r="L128" s="6"/>
      <c r="M128" s="12"/>
    </row>
    <row r="129" spans="12:13" x14ac:dyDescent="0.3">
      <c r="L129" s="6"/>
      <c r="M129" s="12"/>
    </row>
    <row r="130" spans="12:13" x14ac:dyDescent="0.3">
      <c r="L130" s="6"/>
      <c r="M130" s="12"/>
    </row>
    <row r="131" spans="12:13" x14ac:dyDescent="0.3">
      <c r="L131" s="6"/>
      <c r="M131" s="12"/>
    </row>
    <row r="132" spans="12:13" x14ac:dyDescent="0.3">
      <c r="L132" s="6"/>
      <c r="M132" s="12"/>
    </row>
    <row r="133" spans="12:13" x14ac:dyDescent="0.3">
      <c r="L133" s="6"/>
      <c r="M133" s="12"/>
    </row>
    <row r="134" spans="12:13" x14ac:dyDescent="0.3">
      <c r="L134" s="6"/>
      <c r="M134" s="12"/>
    </row>
    <row r="135" spans="12:13" x14ac:dyDescent="0.3">
      <c r="L135" s="6"/>
      <c r="M135" s="12"/>
    </row>
    <row r="136" spans="12:13" x14ac:dyDescent="0.3">
      <c r="L136" s="6"/>
      <c r="M136" s="12"/>
    </row>
    <row r="137" spans="12:13" x14ac:dyDescent="0.3">
      <c r="L137" s="6"/>
      <c r="M137" s="12"/>
    </row>
    <row r="138" spans="12:13" x14ac:dyDescent="0.3">
      <c r="L138" s="6"/>
      <c r="M138" s="12"/>
    </row>
    <row r="139" spans="12:13" x14ac:dyDescent="0.3">
      <c r="L139" s="6"/>
      <c r="M139" s="12"/>
    </row>
    <row r="140" spans="12:13" x14ac:dyDescent="0.3">
      <c r="L140" s="6"/>
      <c r="M140" s="12"/>
    </row>
    <row r="141" spans="12:13" x14ac:dyDescent="0.3">
      <c r="L141" s="6"/>
      <c r="M141" s="12"/>
    </row>
    <row r="142" spans="12:13" x14ac:dyDescent="0.3">
      <c r="L142" s="6"/>
      <c r="M142" s="12"/>
    </row>
    <row r="143" spans="12:13" x14ac:dyDescent="0.3">
      <c r="L143" s="6"/>
      <c r="M143" s="12"/>
    </row>
    <row r="144" spans="12:13" x14ac:dyDescent="0.3">
      <c r="L144" s="6"/>
      <c r="M144" s="12"/>
    </row>
    <row r="145" spans="12:13" x14ac:dyDescent="0.3">
      <c r="L145" s="6"/>
      <c r="M145" s="12"/>
    </row>
    <row r="146" spans="12:13" x14ac:dyDescent="0.3">
      <c r="L146" s="6"/>
      <c r="M146" s="12"/>
    </row>
    <row r="147" spans="12:13" x14ac:dyDescent="0.3">
      <c r="L147" s="6"/>
      <c r="M147" s="12"/>
    </row>
    <row r="148" spans="12:13" x14ac:dyDescent="0.3">
      <c r="L148" s="6"/>
      <c r="M148" s="12"/>
    </row>
    <row r="149" spans="12:13" x14ac:dyDescent="0.3">
      <c r="L149" s="6"/>
      <c r="M149" s="12"/>
    </row>
    <row r="150" spans="12:13" x14ac:dyDescent="0.3">
      <c r="L150" s="6"/>
      <c r="M150" s="12"/>
    </row>
    <row r="151" spans="12:13" x14ac:dyDescent="0.3">
      <c r="L151" s="6"/>
      <c r="M151" s="12"/>
    </row>
    <row r="152" spans="12:13" x14ac:dyDescent="0.3">
      <c r="L152" s="6"/>
      <c r="M152" s="12"/>
    </row>
    <row r="153" spans="12:13" x14ac:dyDescent="0.3">
      <c r="L153" s="6"/>
      <c r="M153" s="12"/>
    </row>
    <row r="154" spans="12:13" x14ac:dyDescent="0.3">
      <c r="L154" s="6"/>
      <c r="M154" s="12"/>
    </row>
    <row r="155" spans="12:13" x14ac:dyDescent="0.3">
      <c r="L155" s="6"/>
      <c r="M155" s="12"/>
    </row>
    <row r="156" spans="12:13" x14ac:dyDescent="0.3">
      <c r="L156" s="6"/>
      <c r="M156" s="12"/>
    </row>
    <row r="157" spans="12:13" x14ac:dyDescent="0.3">
      <c r="L157" s="6"/>
      <c r="M157" s="12"/>
    </row>
    <row r="158" spans="12:13" x14ac:dyDescent="0.3">
      <c r="L158" s="6"/>
      <c r="M158" s="12"/>
    </row>
    <row r="159" spans="12:13" x14ac:dyDescent="0.3">
      <c r="L159" s="6"/>
      <c r="M159" s="12"/>
    </row>
    <row r="160" spans="12:13" x14ac:dyDescent="0.3">
      <c r="L160" s="6"/>
      <c r="M160" s="12"/>
    </row>
    <row r="161" spans="12:13" x14ac:dyDescent="0.3">
      <c r="L161" s="6"/>
      <c r="M161" s="12"/>
    </row>
    <row r="162" spans="12:13" x14ac:dyDescent="0.3">
      <c r="L162" s="6"/>
      <c r="M162" s="12"/>
    </row>
    <row r="163" spans="12:13" x14ac:dyDescent="0.3">
      <c r="L163" s="6"/>
      <c r="M163" s="12"/>
    </row>
    <row r="164" spans="12:13" x14ac:dyDescent="0.3">
      <c r="L164" s="6"/>
      <c r="M164" s="12"/>
    </row>
    <row r="165" spans="12:13" x14ac:dyDescent="0.3">
      <c r="L165" s="6"/>
      <c r="M165" s="12"/>
    </row>
    <row r="166" spans="12:13" x14ac:dyDescent="0.3">
      <c r="L166" s="6"/>
      <c r="M166" s="12"/>
    </row>
    <row r="167" spans="12:13" x14ac:dyDescent="0.3">
      <c r="L167" s="6"/>
      <c r="M167" s="12"/>
    </row>
    <row r="168" spans="12:13" x14ac:dyDescent="0.3">
      <c r="L168" s="6"/>
      <c r="M168" s="12"/>
    </row>
    <row r="169" spans="12:13" x14ac:dyDescent="0.3">
      <c r="L169" s="6"/>
      <c r="M169" s="12"/>
    </row>
    <row r="170" spans="12:13" x14ac:dyDescent="0.3">
      <c r="L170" s="6"/>
      <c r="M170" s="12"/>
    </row>
    <row r="171" spans="12:13" x14ac:dyDescent="0.3">
      <c r="L171" s="6"/>
      <c r="M171" s="12"/>
    </row>
    <row r="172" spans="12:13" x14ac:dyDescent="0.3">
      <c r="L172" s="6"/>
      <c r="M172" s="12"/>
    </row>
    <row r="173" spans="12:13" x14ac:dyDescent="0.3">
      <c r="L173" s="6"/>
      <c r="M173" s="12"/>
    </row>
    <row r="174" spans="12:13" x14ac:dyDescent="0.3">
      <c r="L174" s="6"/>
      <c r="M174" s="12"/>
    </row>
    <row r="175" spans="12:13" x14ac:dyDescent="0.3">
      <c r="L175" s="6"/>
      <c r="M175" s="12"/>
    </row>
    <row r="176" spans="12:13" x14ac:dyDescent="0.3">
      <c r="L176" s="6"/>
      <c r="M176" s="12"/>
    </row>
    <row r="177" spans="12:13" x14ac:dyDescent="0.3">
      <c r="L177" s="6"/>
      <c r="M177" s="12"/>
    </row>
    <row r="178" spans="12:13" x14ac:dyDescent="0.3">
      <c r="L178" s="6"/>
      <c r="M178" s="12"/>
    </row>
    <row r="179" spans="12:13" x14ac:dyDescent="0.3">
      <c r="L179" s="6"/>
      <c r="M179" s="12"/>
    </row>
    <row r="180" spans="12:13" x14ac:dyDescent="0.3">
      <c r="L180" s="6"/>
      <c r="M180" s="12"/>
    </row>
    <row r="181" spans="12:13" x14ac:dyDescent="0.3">
      <c r="L181" s="6"/>
      <c r="M181" s="12"/>
    </row>
    <row r="182" spans="12:13" x14ac:dyDescent="0.3">
      <c r="L182" s="6"/>
      <c r="M182" s="12"/>
    </row>
    <row r="183" spans="12:13" x14ac:dyDescent="0.3">
      <c r="L183" s="6"/>
      <c r="M183" s="12"/>
    </row>
    <row r="184" spans="12:13" x14ac:dyDescent="0.3">
      <c r="L184" s="6"/>
      <c r="M184" s="12"/>
    </row>
    <row r="185" spans="12:13" x14ac:dyDescent="0.3">
      <c r="L185" s="6"/>
      <c r="M185" s="12"/>
    </row>
    <row r="186" spans="12:13" x14ac:dyDescent="0.3">
      <c r="L186" s="6"/>
      <c r="M186" s="12"/>
    </row>
    <row r="187" spans="12:13" x14ac:dyDescent="0.3">
      <c r="L187" s="6"/>
      <c r="M187" s="12"/>
    </row>
    <row r="188" spans="12:13" x14ac:dyDescent="0.3">
      <c r="L188" s="6"/>
      <c r="M188" s="12"/>
    </row>
    <row r="189" spans="12:13" x14ac:dyDescent="0.3">
      <c r="L189" s="6"/>
      <c r="M189" s="12"/>
    </row>
    <row r="190" spans="12:13" x14ac:dyDescent="0.3">
      <c r="L190" s="6"/>
      <c r="M190" s="12"/>
    </row>
    <row r="191" spans="12:13" x14ac:dyDescent="0.3">
      <c r="L191" s="6"/>
      <c r="M191" s="12"/>
    </row>
    <row r="192" spans="12:13" x14ac:dyDescent="0.3">
      <c r="L192" s="6"/>
      <c r="M192" s="12"/>
    </row>
    <row r="193" spans="12:13" x14ac:dyDescent="0.3">
      <c r="L193" s="6"/>
      <c r="M193" s="12"/>
    </row>
    <row r="194" spans="12:13" x14ac:dyDescent="0.3">
      <c r="L194" s="6"/>
      <c r="M194" s="12"/>
    </row>
    <row r="195" spans="12:13" x14ac:dyDescent="0.3">
      <c r="L195" s="6"/>
      <c r="M195" s="12"/>
    </row>
    <row r="196" spans="12:13" x14ac:dyDescent="0.3">
      <c r="L196" s="6"/>
      <c r="M196" s="12"/>
    </row>
    <row r="197" spans="12:13" x14ac:dyDescent="0.3">
      <c r="L197" s="6"/>
      <c r="M197" s="12"/>
    </row>
    <row r="198" spans="12:13" x14ac:dyDescent="0.3">
      <c r="L198" s="6"/>
      <c r="M198" s="12"/>
    </row>
    <row r="199" spans="12:13" x14ac:dyDescent="0.3">
      <c r="L199" s="6"/>
      <c r="M199" s="12"/>
    </row>
    <row r="200" spans="12:13" x14ac:dyDescent="0.3">
      <c r="L200" s="6"/>
      <c r="M200" s="12"/>
    </row>
    <row r="201" spans="12:13" x14ac:dyDescent="0.3">
      <c r="L201" s="6"/>
      <c r="M201" s="12"/>
    </row>
    <row r="202" spans="12:13" x14ac:dyDescent="0.3">
      <c r="L202" s="6"/>
      <c r="M202" s="12"/>
    </row>
    <row r="203" spans="12:13" x14ac:dyDescent="0.3">
      <c r="L203" s="6"/>
      <c r="M203" s="12"/>
    </row>
    <row r="204" spans="12:13" x14ac:dyDescent="0.3">
      <c r="L204" s="6"/>
      <c r="M204" s="12"/>
    </row>
    <row r="205" spans="12:13" x14ac:dyDescent="0.3">
      <c r="L205" s="6"/>
      <c r="M205" s="12"/>
    </row>
    <row r="206" spans="12:13" x14ac:dyDescent="0.3">
      <c r="L206" s="6"/>
      <c r="M206" s="12"/>
    </row>
    <row r="207" spans="12:13" x14ac:dyDescent="0.3">
      <c r="L207" s="6"/>
      <c r="M207" s="12"/>
    </row>
    <row r="208" spans="12:13" x14ac:dyDescent="0.3">
      <c r="L208" s="6"/>
      <c r="M208" s="12"/>
    </row>
    <row r="209" spans="12:13" x14ac:dyDescent="0.3">
      <c r="L209" s="6"/>
      <c r="M209" s="12"/>
    </row>
    <row r="210" spans="12:13" x14ac:dyDescent="0.3">
      <c r="L210" s="6"/>
      <c r="M210" s="12"/>
    </row>
    <row r="211" spans="12:13" x14ac:dyDescent="0.3">
      <c r="L211" s="6"/>
      <c r="M211" s="12"/>
    </row>
    <row r="212" spans="12:13" x14ac:dyDescent="0.3">
      <c r="L212" s="6"/>
      <c r="M212" s="12"/>
    </row>
    <row r="213" spans="12:13" x14ac:dyDescent="0.3">
      <c r="L213" s="6"/>
      <c r="M213" s="12"/>
    </row>
    <row r="214" spans="12:13" x14ac:dyDescent="0.3">
      <c r="L214" s="6"/>
      <c r="M214" s="12"/>
    </row>
    <row r="215" spans="12:13" x14ac:dyDescent="0.3">
      <c r="L215" s="6"/>
      <c r="M215" s="12"/>
    </row>
    <row r="216" spans="12:13" x14ac:dyDescent="0.3">
      <c r="L216" s="6"/>
      <c r="M216" s="12"/>
    </row>
    <row r="217" spans="12:13" x14ac:dyDescent="0.3">
      <c r="L217" s="6"/>
      <c r="M217" s="12"/>
    </row>
    <row r="218" spans="12:13" x14ac:dyDescent="0.3">
      <c r="L218" s="6"/>
      <c r="M218" s="12"/>
    </row>
    <row r="219" spans="12:13" x14ac:dyDescent="0.3">
      <c r="L219" s="6"/>
      <c r="M219" s="12"/>
    </row>
    <row r="220" spans="12:13" x14ac:dyDescent="0.3">
      <c r="L220" s="6"/>
      <c r="M220" s="12"/>
    </row>
    <row r="221" spans="12:13" x14ac:dyDescent="0.3">
      <c r="L221" s="6"/>
      <c r="M221" s="12"/>
    </row>
    <row r="222" spans="12:13" x14ac:dyDescent="0.3">
      <c r="L222" s="6"/>
      <c r="M222" s="12"/>
    </row>
    <row r="223" spans="12:13" x14ac:dyDescent="0.3">
      <c r="L223" s="6"/>
      <c r="M223" s="12"/>
    </row>
    <row r="224" spans="12:13" x14ac:dyDescent="0.3">
      <c r="L224" s="6"/>
      <c r="M224" s="12"/>
    </row>
    <row r="225" spans="12:13" x14ac:dyDescent="0.3">
      <c r="L225" s="6"/>
      <c r="M225" s="12"/>
    </row>
    <row r="226" spans="12:13" x14ac:dyDescent="0.3">
      <c r="L226" s="6"/>
      <c r="M226" s="12"/>
    </row>
    <row r="227" spans="12:13" x14ac:dyDescent="0.3">
      <c r="L227" s="6"/>
      <c r="M227" s="12"/>
    </row>
    <row r="228" spans="12:13" x14ac:dyDescent="0.3">
      <c r="L228" s="6"/>
      <c r="M228" s="12"/>
    </row>
    <row r="229" spans="12:13" x14ac:dyDescent="0.3">
      <c r="L229" s="6"/>
      <c r="M229" s="12"/>
    </row>
    <row r="230" spans="12:13" x14ac:dyDescent="0.3">
      <c r="L230" s="6"/>
      <c r="M230" s="12"/>
    </row>
    <row r="231" spans="12:13" x14ac:dyDescent="0.3">
      <c r="L231" s="6"/>
      <c r="M231" s="12"/>
    </row>
    <row r="232" spans="12:13" x14ac:dyDescent="0.3">
      <c r="L232" s="6"/>
      <c r="M232" s="12"/>
    </row>
    <row r="233" spans="12:13" x14ac:dyDescent="0.3">
      <c r="L233" s="6"/>
      <c r="M233" s="12"/>
    </row>
    <row r="234" spans="12:13" x14ac:dyDescent="0.3">
      <c r="L234" s="6"/>
      <c r="M234" s="12"/>
    </row>
    <row r="235" spans="12:13" x14ac:dyDescent="0.3">
      <c r="L235" s="6"/>
      <c r="M235" s="12"/>
    </row>
    <row r="236" spans="12:13" x14ac:dyDescent="0.3">
      <c r="L236" s="6"/>
      <c r="M236" s="12"/>
    </row>
    <row r="237" spans="12:13" x14ac:dyDescent="0.3">
      <c r="L237" s="6"/>
      <c r="M237" s="12"/>
    </row>
    <row r="238" spans="12:13" x14ac:dyDescent="0.3">
      <c r="L238" s="6"/>
      <c r="M238" s="12"/>
    </row>
    <row r="239" spans="12:13" x14ac:dyDescent="0.3">
      <c r="L239" s="6"/>
      <c r="M239" s="12"/>
    </row>
    <row r="240" spans="12:13" x14ac:dyDescent="0.3">
      <c r="L240" s="6"/>
      <c r="M240" s="12"/>
    </row>
    <row r="241" spans="12:13" x14ac:dyDescent="0.3">
      <c r="L241" s="6"/>
      <c r="M241" s="12"/>
    </row>
    <row r="242" spans="12:13" x14ac:dyDescent="0.3">
      <c r="L242" s="6"/>
      <c r="M242" s="12"/>
    </row>
    <row r="243" spans="12:13" x14ac:dyDescent="0.3">
      <c r="L243" s="6"/>
      <c r="M243" s="12"/>
    </row>
    <row r="244" spans="12:13" x14ac:dyDescent="0.3">
      <c r="L244" s="6"/>
      <c r="M244" s="12"/>
    </row>
    <row r="245" spans="12:13" x14ac:dyDescent="0.3">
      <c r="L245" s="6"/>
      <c r="M245" s="12"/>
    </row>
    <row r="246" spans="12:13" x14ac:dyDescent="0.3">
      <c r="L246" s="6"/>
      <c r="M246" s="12"/>
    </row>
    <row r="247" spans="12:13" x14ac:dyDescent="0.3">
      <c r="L247" s="6"/>
      <c r="M247" s="12"/>
    </row>
    <row r="248" spans="12:13" x14ac:dyDescent="0.3">
      <c r="L248" s="6"/>
      <c r="M248" s="12"/>
    </row>
    <row r="249" spans="12:13" x14ac:dyDescent="0.3">
      <c r="L249" s="6"/>
      <c r="M249" s="12"/>
    </row>
    <row r="250" spans="12:13" x14ac:dyDescent="0.3">
      <c r="L250" s="6"/>
      <c r="M250" s="12"/>
    </row>
    <row r="251" spans="12:13" x14ac:dyDescent="0.3">
      <c r="L251" s="6"/>
      <c r="M251" s="12"/>
    </row>
    <row r="252" spans="12:13" x14ac:dyDescent="0.3">
      <c r="L252" s="6"/>
      <c r="M252" s="12"/>
    </row>
    <row r="253" spans="12:13" x14ac:dyDescent="0.3">
      <c r="L253" s="6"/>
      <c r="M253" s="12"/>
    </row>
    <row r="254" spans="12:13" x14ac:dyDescent="0.3">
      <c r="L254" s="6"/>
      <c r="M254" s="12"/>
    </row>
    <row r="255" spans="12:13" x14ac:dyDescent="0.3">
      <c r="L255" s="6"/>
      <c r="M255" s="12"/>
    </row>
    <row r="256" spans="12:13" x14ac:dyDescent="0.3">
      <c r="L256" s="6"/>
      <c r="M256" s="12"/>
    </row>
    <row r="257" spans="12:13" x14ac:dyDescent="0.3">
      <c r="L257" s="6"/>
      <c r="M257" s="12"/>
    </row>
    <row r="258" spans="12:13" x14ac:dyDescent="0.3">
      <c r="L258" s="6"/>
      <c r="M258" s="12"/>
    </row>
    <row r="259" spans="12:13" x14ac:dyDescent="0.3">
      <c r="L259" s="6"/>
      <c r="M259" s="12"/>
    </row>
    <row r="260" spans="12:13" x14ac:dyDescent="0.3">
      <c r="L260" s="6"/>
      <c r="M260" s="12"/>
    </row>
    <row r="261" spans="12:13" x14ac:dyDescent="0.3">
      <c r="L261" s="6"/>
      <c r="M261" s="12"/>
    </row>
    <row r="262" spans="12:13" x14ac:dyDescent="0.3">
      <c r="L262" s="6"/>
      <c r="M262" s="12"/>
    </row>
    <row r="263" spans="12:13" x14ac:dyDescent="0.3">
      <c r="L263" s="6"/>
      <c r="M263" s="12"/>
    </row>
    <row r="264" spans="12:13" x14ac:dyDescent="0.3">
      <c r="L264" s="6"/>
      <c r="M264" s="12"/>
    </row>
    <row r="265" spans="12:13" x14ac:dyDescent="0.3">
      <c r="L265" s="6"/>
      <c r="M265" s="12"/>
    </row>
    <row r="266" spans="12:13" x14ac:dyDescent="0.3">
      <c r="L266" s="6"/>
      <c r="M266" s="12"/>
    </row>
    <row r="267" spans="12:13" x14ac:dyDescent="0.3">
      <c r="L267" s="6"/>
      <c r="M267" s="12"/>
    </row>
    <row r="268" spans="12:13" x14ac:dyDescent="0.3">
      <c r="L268" s="6"/>
      <c r="M268" s="12"/>
    </row>
    <row r="269" spans="12:13" x14ac:dyDescent="0.3">
      <c r="L269" s="6"/>
      <c r="M269" s="12"/>
    </row>
    <row r="270" spans="12:13" x14ac:dyDescent="0.3">
      <c r="L270" s="6"/>
      <c r="M270" s="12"/>
    </row>
    <row r="271" spans="12:13" x14ac:dyDescent="0.3">
      <c r="L271" s="6"/>
      <c r="M271" s="12"/>
    </row>
    <row r="272" spans="12:13" x14ac:dyDescent="0.3">
      <c r="L272" s="6"/>
      <c r="M272" s="12"/>
    </row>
    <row r="273" spans="12:13" x14ac:dyDescent="0.3">
      <c r="L273" s="6"/>
      <c r="M273" s="12"/>
    </row>
    <row r="274" spans="12:13" x14ac:dyDescent="0.3">
      <c r="L274" s="6"/>
      <c r="M274" s="12"/>
    </row>
    <row r="275" spans="12:13" x14ac:dyDescent="0.3">
      <c r="L275" s="6"/>
      <c r="M275" s="12"/>
    </row>
    <row r="276" spans="12:13" x14ac:dyDescent="0.3">
      <c r="L276" s="6"/>
      <c r="M276" s="12"/>
    </row>
    <row r="277" spans="12:13" x14ac:dyDescent="0.3">
      <c r="L277" s="6"/>
      <c r="M277" s="12"/>
    </row>
    <row r="278" spans="12:13" x14ac:dyDescent="0.3">
      <c r="L278" s="6"/>
      <c r="M278" s="12"/>
    </row>
    <row r="279" spans="12:13" x14ac:dyDescent="0.3">
      <c r="L279" s="6"/>
      <c r="M279" s="12"/>
    </row>
    <row r="280" spans="12:13" x14ac:dyDescent="0.3">
      <c r="L280" s="6"/>
      <c r="M280" s="12"/>
    </row>
    <row r="281" spans="12:13" x14ac:dyDescent="0.3">
      <c r="L281" s="6"/>
      <c r="M281" s="12"/>
    </row>
    <row r="282" spans="12:13" x14ac:dyDescent="0.3">
      <c r="L282" s="6"/>
      <c r="M282" s="12"/>
    </row>
    <row r="283" spans="12:13" x14ac:dyDescent="0.3">
      <c r="L283" s="6"/>
      <c r="M283" s="12"/>
    </row>
    <row r="284" spans="12:13" x14ac:dyDescent="0.3">
      <c r="L284" s="6"/>
      <c r="M284" s="12"/>
    </row>
    <row r="285" spans="12:13" x14ac:dyDescent="0.3">
      <c r="L285" s="6"/>
      <c r="M285" s="12"/>
    </row>
    <row r="286" spans="12:13" x14ac:dyDescent="0.3">
      <c r="L286" s="6"/>
      <c r="M286" s="12"/>
    </row>
    <row r="287" spans="12:13" x14ac:dyDescent="0.3">
      <c r="L287" s="6"/>
      <c r="M287" s="12"/>
    </row>
    <row r="288" spans="12:13" x14ac:dyDescent="0.3">
      <c r="L288" s="6"/>
      <c r="M288" s="12"/>
    </row>
    <row r="289" spans="12:13" x14ac:dyDescent="0.3">
      <c r="L289" s="6"/>
      <c r="M289" s="12"/>
    </row>
    <row r="290" spans="12:13" x14ac:dyDescent="0.3">
      <c r="L290" s="6"/>
      <c r="M290" s="12"/>
    </row>
    <row r="291" spans="12:13" x14ac:dyDescent="0.3">
      <c r="L291" s="6"/>
      <c r="M291" s="12"/>
    </row>
    <row r="292" spans="12:13" x14ac:dyDescent="0.3">
      <c r="L292" s="6"/>
      <c r="M292" s="12"/>
    </row>
    <row r="293" spans="12:13" x14ac:dyDescent="0.3">
      <c r="L293" s="6"/>
      <c r="M293" s="12"/>
    </row>
  </sheetData>
  <autoFilter ref="A4:N72"/>
  <mergeCells count="2">
    <mergeCell ref="A1:N1"/>
    <mergeCell ref="L3:M3"/>
  </mergeCells>
  <pageMargins left="0.7" right="0.7" top="0.75" bottom="0.75" header="0.3" footer="0.3"/>
  <pageSetup paperSize="9" scale="42" fitToHeight="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52"/>
  <sheetViews>
    <sheetView view="pageBreakPreview" topLeftCell="C1" zoomScale="60" zoomScaleNormal="80" workbookViewId="0">
      <selection activeCell="L5" sqref="L5"/>
    </sheetView>
  </sheetViews>
  <sheetFormatPr baseColWidth="10" defaultColWidth="11.44140625" defaultRowHeight="14.4" x14ac:dyDescent="0.3"/>
  <cols>
    <col min="1" max="1" width="19.109375" customWidth="1"/>
    <col min="2" max="2" width="31" bestFit="1" customWidth="1"/>
    <col min="3" max="3" width="27.44140625" customWidth="1"/>
    <col min="4" max="4" width="13.33203125" style="22" customWidth="1"/>
    <col min="5" max="6" width="0" hidden="1" customWidth="1"/>
    <col min="7" max="7" width="32" customWidth="1"/>
    <col min="8" max="8" width="29" customWidth="1"/>
    <col min="9" max="9" width="42.6640625" bestFit="1" customWidth="1"/>
    <col min="10" max="10" width="26.109375" customWidth="1"/>
    <col min="11" max="11" width="16.33203125" bestFit="1" customWidth="1"/>
    <col min="12" max="12" width="16.88671875" customWidth="1"/>
    <col min="13" max="13" width="16.88671875" style="11" hidden="1" customWidth="1"/>
    <col min="14" max="14" width="46.109375" customWidth="1"/>
  </cols>
  <sheetData>
    <row r="1" spans="1:14" ht="78" customHeight="1" x14ac:dyDescent="0.3">
      <c r="A1" s="194" t="s">
        <v>1238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x14ac:dyDescent="0.3">
      <c r="A2" s="8"/>
      <c r="C2" s="37"/>
      <c r="D2" s="5"/>
      <c r="G2" s="38"/>
      <c r="H2" s="38"/>
      <c r="I2" s="38"/>
      <c r="M2"/>
    </row>
    <row r="3" spans="1:14" x14ac:dyDescent="0.3">
      <c r="C3" s="37"/>
      <c r="D3" s="5"/>
      <c r="G3" s="38"/>
      <c r="H3" s="38"/>
      <c r="I3" s="38"/>
      <c r="L3" s="217"/>
      <c r="M3" s="218"/>
    </row>
    <row r="4" spans="1:14" ht="57.6" x14ac:dyDescent="0.3">
      <c r="A4" s="9" t="s">
        <v>6</v>
      </c>
      <c r="B4" s="9" t="s">
        <v>1103</v>
      </c>
      <c r="C4" s="24" t="s">
        <v>8</v>
      </c>
      <c r="D4" s="24" t="s">
        <v>9</v>
      </c>
      <c r="E4" s="24" t="s">
        <v>10</v>
      </c>
      <c r="F4" s="25" t="s">
        <v>11</v>
      </c>
      <c r="G4" s="39" t="s">
        <v>12</v>
      </c>
      <c r="H4" s="39" t="s">
        <v>13</v>
      </c>
      <c r="I4" s="39" t="s">
        <v>14</v>
      </c>
      <c r="J4" s="25" t="s">
        <v>15</v>
      </c>
      <c r="K4" s="25" t="s">
        <v>16</v>
      </c>
      <c r="L4" s="154" t="s">
        <v>1915</v>
      </c>
      <c r="M4" s="26" t="s">
        <v>25</v>
      </c>
      <c r="N4" s="25" t="s">
        <v>26</v>
      </c>
    </row>
    <row r="5" spans="1:14" ht="39.75" customHeight="1" x14ac:dyDescent="0.3">
      <c r="A5" s="10" t="s">
        <v>1104</v>
      </c>
      <c r="B5" s="10" t="s">
        <v>1239</v>
      </c>
      <c r="C5" s="10" t="s">
        <v>1240</v>
      </c>
      <c r="D5" s="40">
        <v>1</v>
      </c>
      <c r="E5" s="41"/>
      <c r="F5" s="41"/>
      <c r="G5" s="41" t="s">
        <v>1241</v>
      </c>
      <c r="H5" s="72"/>
      <c r="I5" s="41"/>
      <c r="J5" s="41"/>
      <c r="K5" s="73">
        <v>39083</v>
      </c>
      <c r="L5" s="14" t="s">
        <v>222</v>
      </c>
      <c r="M5" s="15"/>
      <c r="N5" s="13"/>
    </row>
    <row r="6" spans="1:14" ht="36" customHeight="1" x14ac:dyDescent="0.3">
      <c r="A6" s="10" t="s">
        <v>1104</v>
      </c>
      <c r="B6" s="10" t="s">
        <v>1239</v>
      </c>
      <c r="C6" s="10" t="s">
        <v>1240</v>
      </c>
      <c r="D6" s="72">
        <v>1</v>
      </c>
      <c r="E6" s="41"/>
      <c r="F6" s="41"/>
      <c r="G6" s="41" t="s">
        <v>1242</v>
      </c>
      <c r="H6" s="72"/>
      <c r="I6" s="41"/>
      <c r="J6" s="41"/>
      <c r="K6" s="73">
        <v>39083</v>
      </c>
      <c r="L6" s="14" t="s">
        <v>222</v>
      </c>
      <c r="M6" s="15"/>
      <c r="N6" s="10"/>
    </row>
    <row r="7" spans="1:14" ht="36" customHeight="1" x14ac:dyDescent="0.3">
      <c r="A7" s="10" t="s">
        <v>1104</v>
      </c>
      <c r="B7" s="10" t="s">
        <v>1243</v>
      </c>
      <c r="C7" s="10" t="s">
        <v>1240</v>
      </c>
      <c r="D7" s="72">
        <v>1</v>
      </c>
      <c r="E7" s="41"/>
      <c r="F7" s="41"/>
      <c r="G7" s="41" t="s">
        <v>1244</v>
      </c>
      <c r="H7" s="72" t="s">
        <v>1143</v>
      </c>
      <c r="I7" s="41"/>
      <c r="J7" s="41"/>
      <c r="K7" s="73">
        <v>39083</v>
      </c>
      <c r="L7" s="14" t="s">
        <v>222</v>
      </c>
      <c r="M7" s="15"/>
      <c r="N7" s="10"/>
    </row>
    <row r="8" spans="1:14" ht="36" customHeight="1" x14ac:dyDescent="0.3">
      <c r="A8" s="10" t="s">
        <v>1104</v>
      </c>
      <c r="B8" s="10" t="s">
        <v>1243</v>
      </c>
      <c r="C8" s="10" t="s">
        <v>1240</v>
      </c>
      <c r="D8" s="72">
        <v>1</v>
      </c>
      <c r="E8" s="41"/>
      <c r="F8" s="41"/>
      <c r="G8" s="41" t="s">
        <v>1242</v>
      </c>
      <c r="H8" s="72"/>
      <c r="I8" s="41"/>
      <c r="J8" s="41"/>
      <c r="K8" s="73"/>
      <c r="L8" s="14" t="s">
        <v>222</v>
      </c>
      <c r="M8" s="15"/>
      <c r="N8" s="10"/>
    </row>
    <row r="9" spans="1:14" ht="36" customHeight="1" x14ac:dyDescent="0.3">
      <c r="A9" s="10" t="s">
        <v>1104</v>
      </c>
      <c r="B9" s="10" t="s">
        <v>1243</v>
      </c>
      <c r="C9" s="10" t="s">
        <v>1240</v>
      </c>
      <c r="D9" s="72">
        <v>1</v>
      </c>
      <c r="E9" s="41"/>
      <c r="F9" s="41"/>
      <c r="G9" s="41" t="s">
        <v>1245</v>
      </c>
      <c r="H9" s="74" t="s">
        <v>1246</v>
      </c>
      <c r="I9" s="42" t="s">
        <v>1247</v>
      </c>
      <c r="J9" s="41"/>
      <c r="K9" s="73">
        <v>39083</v>
      </c>
      <c r="L9" s="14" t="s">
        <v>222</v>
      </c>
      <c r="M9" s="15"/>
      <c r="N9" s="10"/>
    </row>
    <row r="10" spans="1:14" ht="36" customHeight="1" x14ac:dyDescent="0.3">
      <c r="A10" s="10" t="s">
        <v>1104</v>
      </c>
      <c r="B10" s="10" t="s">
        <v>1243</v>
      </c>
      <c r="C10" s="10" t="s">
        <v>1240</v>
      </c>
      <c r="D10" s="72">
        <v>1</v>
      </c>
      <c r="E10" s="41"/>
      <c r="F10" s="41"/>
      <c r="G10" s="41" t="s">
        <v>1245</v>
      </c>
      <c r="H10" s="72" t="s">
        <v>1246</v>
      </c>
      <c r="I10" s="42" t="s">
        <v>1247</v>
      </c>
      <c r="J10" s="41"/>
      <c r="K10" s="73">
        <v>39083</v>
      </c>
      <c r="L10" s="14" t="s">
        <v>222</v>
      </c>
      <c r="M10" s="15"/>
      <c r="N10" s="10"/>
    </row>
    <row r="11" spans="1:14" ht="36" customHeight="1" x14ac:dyDescent="0.3">
      <c r="A11" s="10" t="s">
        <v>1104</v>
      </c>
      <c r="B11" s="10" t="s">
        <v>1243</v>
      </c>
      <c r="C11" s="10" t="s">
        <v>1240</v>
      </c>
      <c r="D11" s="72">
        <v>1</v>
      </c>
      <c r="E11" s="41"/>
      <c r="F11" s="41"/>
      <c r="G11" s="41" t="s">
        <v>1248</v>
      </c>
      <c r="H11" s="72"/>
      <c r="I11" s="42"/>
      <c r="J11" s="41"/>
      <c r="K11" s="73">
        <v>39083</v>
      </c>
      <c r="L11" s="14" t="s">
        <v>222</v>
      </c>
      <c r="M11" s="15"/>
      <c r="N11" s="10"/>
    </row>
    <row r="12" spans="1:14" ht="36" customHeight="1" x14ac:dyDescent="0.3">
      <c r="A12" s="10" t="s">
        <v>1104</v>
      </c>
      <c r="B12" s="10" t="s">
        <v>1243</v>
      </c>
      <c r="C12" s="10" t="s">
        <v>1240</v>
      </c>
      <c r="D12" s="72">
        <v>1</v>
      </c>
      <c r="E12" s="41"/>
      <c r="F12" s="41"/>
      <c r="G12" s="41" t="s">
        <v>1248</v>
      </c>
      <c r="H12" s="72"/>
      <c r="I12" s="41"/>
      <c r="J12" s="41"/>
      <c r="K12" s="73">
        <v>39083</v>
      </c>
      <c r="L12" s="14" t="s">
        <v>222</v>
      </c>
      <c r="M12" s="15"/>
      <c r="N12" s="10"/>
    </row>
    <row r="13" spans="1:14" ht="36" customHeight="1" x14ac:dyDescent="0.3">
      <c r="A13" s="10" t="s">
        <v>1104</v>
      </c>
      <c r="B13" s="10" t="s">
        <v>1243</v>
      </c>
      <c r="C13" s="10" t="s">
        <v>1240</v>
      </c>
      <c r="D13" s="72">
        <v>1</v>
      </c>
      <c r="E13" s="41"/>
      <c r="F13" s="41"/>
      <c r="G13" s="41" t="s">
        <v>1249</v>
      </c>
      <c r="H13" s="72" t="s">
        <v>138</v>
      </c>
      <c r="I13" s="42" t="s">
        <v>1250</v>
      </c>
      <c r="J13" s="41"/>
      <c r="K13" s="73">
        <v>39083</v>
      </c>
      <c r="L13" s="14" t="s">
        <v>222</v>
      </c>
      <c r="M13" s="15"/>
      <c r="N13" s="10"/>
    </row>
    <row r="14" spans="1:14" ht="36" customHeight="1" x14ac:dyDescent="0.3">
      <c r="A14" s="10" t="s">
        <v>1104</v>
      </c>
      <c r="B14" s="10" t="s">
        <v>1243</v>
      </c>
      <c r="C14" s="10" t="s">
        <v>1240</v>
      </c>
      <c r="D14" s="72">
        <v>1</v>
      </c>
      <c r="E14" s="41"/>
      <c r="F14" s="41"/>
      <c r="G14" s="41" t="s">
        <v>1249</v>
      </c>
      <c r="H14" s="72" t="s">
        <v>1251</v>
      </c>
      <c r="I14" s="42" t="s">
        <v>1250</v>
      </c>
      <c r="J14" s="41"/>
      <c r="K14" s="73">
        <v>39083</v>
      </c>
      <c r="L14" s="14" t="s">
        <v>222</v>
      </c>
      <c r="M14" s="15"/>
      <c r="N14" s="10"/>
    </row>
    <row r="15" spans="1:14" ht="36" customHeight="1" x14ac:dyDescent="0.3">
      <c r="A15" s="10" t="s">
        <v>1104</v>
      </c>
      <c r="B15" s="10" t="s">
        <v>1243</v>
      </c>
      <c r="C15" s="10" t="s">
        <v>1240</v>
      </c>
      <c r="D15" s="72">
        <v>1</v>
      </c>
      <c r="E15" s="41"/>
      <c r="F15" s="41"/>
      <c r="G15" s="41" t="s">
        <v>1252</v>
      </c>
      <c r="H15" s="74" t="s">
        <v>1253</v>
      </c>
      <c r="I15" s="42" t="s">
        <v>1254</v>
      </c>
      <c r="J15" s="41"/>
      <c r="K15" s="73">
        <v>39083</v>
      </c>
      <c r="L15" s="14" t="s">
        <v>222</v>
      </c>
      <c r="M15" s="15"/>
      <c r="N15" s="10"/>
    </row>
    <row r="16" spans="1:14" ht="36" customHeight="1" x14ac:dyDescent="0.3">
      <c r="A16" s="10" t="s">
        <v>1104</v>
      </c>
      <c r="B16" s="10" t="s">
        <v>1243</v>
      </c>
      <c r="C16" s="10" t="s">
        <v>1240</v>
      </c>
      <c r="D16" s="72">
        <v>1</v>
      </c>
      <c r="E16" s="41"/>
      <c r="F16" s="41"/>
      <c r="G16" s="41" t="s">
        <v>1252</v>
      </c>
      <c r="H16" s="74" t="s">
        <v>1253</v>
      </c>
      <c r="I16" s="42" t="s">
        <v>1254</v>
      </c>
      <c r="J16" s="41"/>
      <c r="K16" s="73">
        <v>39083</v>
      </c>
      <c r="L16" s="14" t="s">
        <v>222</v>
      </c>
      <c r="M16" s="15"/>
      <c r="N16" s="10"/>
    </row>
    <row r="17" spans="1:14" ht="36" customHeight="1" x14ac:dyDescent="0.3">
      <c r="A17" s="10" t="s">
        <v>1104</v>
      </c>
      <c r="B17" s="10" t="s">
        <v>1243</v>
      </c>
      <c r="C17" s="10" t="s">
        <v>1240</v>
      </c>
      <c r="D17" s="72">
        <v>1</v>
      </c>
      <c r="E17" s="41"/>
      <c r="F17" s="41"/>
      <c r="G17" s="41" t="s">
        <v>1255</v>
      </c>
      <c r="H17" s="74" t="s">
        <v>1143</v>
      </c>
      <c r="I17" s="42" t="s">
        <v>1256</v>
      </c>
      <c r="J17" s="41"/>
      <c r="K17" s="73">
        <v>39083</v>
      </c>
      <c r="L17" s="14" t="s">
        <v>222</v>
      </c>
      <c r="M17" s="15"/>
      <c r="N17" s="10"/>
    </row>
    <row r="18" spans="1:14" ht="36" customHeight="1" x14ac:dyDescent="0.3">
      <c r="A18" s="10" t="s">
        <v>1104</v>
      </c>
      <c r="B18" s="10" t="s">
        <v>1243</v>
      </c>
      <c r="C18" s="10" t="s">
        <v>1240</v>
      </c>
      <c r="D18" s="72">
        <v>1</v>
      </c>
      <c r="E18" s="41"/>
      <c r="F18" s="41"/>
      <c r="G18" s="41" t="s">
        <v>1255</v>
      </c>
      <c r="H18" s="72" t="s">
        <v>1143</v>
      </c>
      <c r="I18" s="41" t="s">
        <v>1256</v>
      </c>
      <c r="J18" s="41"/>
      <c r="K18" s="73">
        <v>39083</v>
      </c>
      <c r="L18" s="14" t="s">
        <v>222</v>
      </c>
      <c r="M18" s="15"/>
      <c r="N18" s="10"/>
    </row>
    <row r="19" spans="1:14" ht="36" customHeight="1" x14ac:dyDescent="0.3">
      <c r="A19" s="10" t="s">
        <v>1104</v>
      </c>
      <c r="B19" s="10" t="s">
        <v>1243</v>
      </c>
      <c r="C19" s="10" t="s">
        <v>1240</v>
      </c>
      <c r="D19" s="72">
        <v>1</v>
      </c>
      <c r="E19" s="41"/>
      <c r="F19" s="41"/>
      <c r="G19" s="41" t="s">
        <v>1257</v>
      </c>
      <c r="H19" s="72" t="s">
        <v>138</v>
      </c>
      <c r="I19" s="42" t="s">
        <v>1258</v>
      </c>
      <c r="J19" s="41"/>
      <c r="K19" s="73">
        <v>39083</v>
      </c>
      <c r="L19" s="14" t="s">
        <v>222</v>
      </c>
      <c r="M19" s="15"/>
      <c r="N19" s="10"/>
    </row>
    <row r="20" spans="1:14" ht="36" customHeight="1" x14ac:dyDescent="0.3">
      <c r="A20" s="10" t="s">
        <v>1104</v>
      </c>
      <c r="B20" s="10" t="s">
        <v>1243</v>
      </c>
      <c r="C20" s="10" t="s">
        <v>1240</v>
      </c>
      <c r="D20" s="72">
        <v>1</v>
      </c>
      <c r="E20" s="41"/>
      <c r="F20" s="41"/>
      <c r="G20" s="41" t="s">
        <v>1249</v>
      </c>
      <c r="H20" s="72" t="s">
        <v>138</v>
      </c>
      <c r="I20" s="42" t="s">
        <v>651</v>
      </c>
      <c r="J20" s="41"/>
      <c r="K20" s="73">
        <v>39083</v>
      </c>
      <c r="L20" s="14" t="s">
        <v>222</v>
      </c>
      <c r="M20" s="15"/>
      <c r="N20" s="10"/>
    </row>
    <row r="21" spans="1:14" ht="36" customHeight="1" x14ac:dyDescent="0.3">
      <c r="A21" s="10" t="s">
        <v>1104</v>
      </c>
      <c r="B21" s="10" t="s">
        <v>1243</v>
      </c>
      <c r="C21" s="10" t="s">
        <v>1240</v>
      </c>
      <c r="D21" s="72">
        <v>1</v>
      </c>
      <c r="E21" s="41"/>
      <c r="F21" s="41"/>
      <c r="G21" s="41" t="s">
        <v>1249</v>
      </c>
      <c r="H21" s="72" t="s">
        <v>138</v>
      </c>
      <c r="I21" s="42" t="s">
        <v>647</v>
      </c>
      <c r="J21" s="41"/>
      <c r="K21" s="73">
        <v>39083</v>
      </c>
      <c r="L21" s="14" t="s">
        <v>222</v>
      </c>
      <c r="M21" s="15"/>
      <c r="N21" s="10"/>
    </row>
    <row r="22" spans="1:14" ht="36" customHeight="1" x14ac:dyDescent="0.3">
      <c r="A22" s="10" t="s">
        <v>1104</v>
      </c>
      <c r="B22" s="10" t="s">
        <v>1243</v>
      </c>
      <c r="C22" s="10" t="s">
        <v>1240</v>
      </c>
      <c r="D22" s="72">
        <v>1</v>
      </c>
      <c r="E22" s="41"/>
      <c r="F22" s="41"/>
      <c r="G22" s="41" t="s">
        <v>1249</v>
      </c>
      <c r="H22" s="72" t="s">
        <v>138</v>
      </c>
      <c r="I22" s="42" t="s">
        <v>1259</v>
      </c>
      <c r="J22" s="41"/>
      <c r="K22" s="73">
        <v>39083</v>
      </c>
      <c r="L22" s="14" t="s">
        <v>222</v>
      </c>
      <c r="M22" s="15"/>
      <c r="N22" s="10"/>
    </row>
    <row r="23" spans="1:14" ht="36" customHeight="1" x14ac:dyDescent="0.3">
      <c r="A23" s="10" t="s">
        <v>1104</v>
      </c>
      <c r="B23" s="10" t="s">
        <v>1243</v>
      </c>
      <c r="C23" s="10" t="s">
        <v>1240</v>
      </c>
      <c r="D23" s="72">
        <v>1</v>
      </c>
      <c r="E23" s="41"/>
      <c r="F23" s="41"/>
      <c r="G23" s="41" t="s">
        <v>1255</v>
      </c>
      <c r="H23" s="72" t="s">
        <v>1143</v>
      </c>
      <c r="I23" s="42" t="s">
        <v>1260</v>
      </c>
      <c r="J23" s="41"/>
      <c r="K23" s="73">
        <v>39083</v>
      </c>
      <c r="L23" s="14" t="s">
        <v>222</v>
      </c>
      <c r="M23" s="15"/>
      <c r="N23" s="10"/>
    </row>
    <row r="24" spans="1:14" ht="36" customHeight="1" x14ac:dyDescent="0.3">
      <c r="A24" s="10" t="s">
        <v>1104</v>
      </c>
      <c r="B24" s="10" t="s">
        <v>1243</v>
      </c>
      <c r="C24" s="10" t="s">
        <v>1240</v>
      </c>
      <c r="D24" s="72">
        <v>1</v>
      </c>
      <c r="E24" s="41"/>
      <c r="F24" s="41"/>
      <c r="G24" s="41" t="s">
        <v>1249</v>
      </c>
      <c r="H24" s="72" t="s">
        <v>138</v>
      </c>
      <c r="I24" s="42" t="s">
        <v>1261</v>
      </c>
      <c r="J24" s="41"/>
      <c r="K24" s="73">
        <v>39083</v>
      </c>
      <c r="L24" s="14" t="s">
        <v>222</v>
      </c>
      <c r="M24" s="15"/>
      <c r="N24" s="10"/>
    </row>
    <row r="25" spans="1:14" ht="36" customHeight="1" x14ac:dyDescent="0.3">
      <c r="A25" s="10" t="s">
        <v>1104</v>
      </c>
      <c r="B25" s="10" t="s">
        <v>1243</v>
      </c>
      <c r="C25" s="10" t="s">
        <v>1240</v>
      </c>
      <c r="D25" s="72">
        <v>3</v>
      </c>
      <c r="E25" s="41"/>
      <c r="F25" s="41"/>
      <c r="G25" s="41" t="s">
        <v>1255</v>
      </c>
      <c r="H25" s="72" t="s">
        <v>1143</v>
      </c>
      <c r="I25" s="42" t="s">
        <v>1256</v>
      </c>
      <c r="J25" s="41"/>
      <c r="K25" s="73">
        <v>39083</v>
      </c>
      <c r="L25" s="14" t="s">
        <v>222</v>
      </c>
      <c r="M25" s="15"/>
      <c r="N25" s="10"/>
    </row>
    <row r="26" spans="1:14" ht="36" customHeight="1" x14ac:dyDescent="0.3">
      <c r="A26" s="10" t="s">
        <v>1104</v>
      </c>
      <c r="B26" s="10" t="s">
        <v>1243</v>
      </c>
      <c r="C26" s="10" t="s">
        <v>1240</v>
      </c>
      <c r="D26" s="72">
        <v>1</v>
      </c>
      <c r="E26" s="41"/>
      <c r="F26" s="41"/>
      <c r="G26" s="41" t="s">
        <v>1249</v>
      </c>
      <c r="H26" s="72" t="s">
        <v>138</v>
      </c>
      <c r="I26" s="42" t="s">
        <v>1259</v>
      </c>
      <c r="J26" s="41"/>
      <c r="K26" s="73">
        <v>39083</v>
      </c>
      <c r="L26" s="14" t="s">
        <v>222</v>
      </c>
      <c r="M26" s="15"/>
      <c r="N26" s="10"/>
    </row>
    <row r="27" spans="1:14" ht="36" customHeight="1" x14ac:dyDescent="0.3">
      <c r="A27" s="10" t="s">
        <v>1104</v>
      </c>
      <c r="B27" s="10" t="s">
        <v>1243</v>
      </c>
      <c r="C27" s="10" t="s">
        <v>1240</v>
      </c>
      <c r="D27" s="72">
        <v>1</v>
      </c>
      <c r="E27" s="41"/>
      <c r="F27" s="41"/>
      <c r="G27" s="41" t="s">
        <v>1158</v>
      </c>
      <c r="H27" s="74" t="s">
        <v>1262</v>
      </c>
      <c r="I27" s="42" t="s">
        <v>1263</v>
      </c>
      <c r="J27" s="41"/>
      <c r="K27" s="73">
        <v>42583</v>
      </c>
      <c r="L27" s="14" t="s">
        <v>222</v>
      </c>
      <c r="M27" s="15"/>
      <c r="N27" s="10"/>
    </row>
    <row r="28" spans="1:14" ht="35.25" customHeight="1" x14ac:dyDescent="0.3">
      <c r="A28" s="10" t="s">
        <v>1104</v>
      </c>
      <c r="B28" s="10" t="s">
        <v>1264</v>
      </c>
      <c r="C28" s="10" t="s">
        <v>1265</v>
      </c>
      <c r="D28" s="40">
        <v>1</v>
      </c>
      <c r="E28" s="41"/>
      <c r="F28" s="41"/>
      <c r="G28" s="41" t="s">
        <v>1241</v>
      </c>
      <c r="H28" s="72"/>
      <c r="I28" s="41"/>
      <c r="J28" s="41"/>
      <c r="K28" s="73">
        <v>39083</v>
      </c>
      <c r="L28" s="14" t="s">
        <v>222</v>
      </c>
      <c r="M28" s="15"/>
      <c r="N28" s="13"/>
    </row>
    <row r="29" spans="1:14" ht="36" customHeight="1" x14ac:dyDescent="0.3">
      <c r="A29" s="10" t="s">
        <v>1104</v>
      </c>
      <c r="B29" s="10" t="s">
        <v>1264</v>
      </c>
      <c r="C29" s="10" t="s">
        <v>1265</v>
      </c>
      <c r="D29" s="72">
        <v>1</v>
      </c>
      <c r="E29" s="41"/>
      <c r="F29" s="41"/>
      <c r="G29" s="41" t="s">
        <v>1242</v>
      </c>
      <c r="H29" s="72"/>
      <c r="I29" s="41"/>
      <c r="J29" s="41"/>
      <c r="K29" s="73">
        <v>39083</v>
      </c>
      <c r="L29" s="14" t="s">
        <v>222</v>
      </c>
      <c r="M29" s="15"/>
      <c r="N29" s="10"/>
    </row>
    <row r="30" spans="1:14" ht="36" customHeight="1" x14ac:dyDescent="0.3">
      <c r="A30" s="10" t="s">
        <v>1104</v>
      </c>
      <c r="B30" s="10" t="s">
        <v>1266</v>
      </c>
      <c r="C30" s="10" t="s">
        <v>1265</v>
      </c>
      <c r="D30" s="72">
        <v>1</v>
      </c>
      <c r="E30" s="41"/>
      <c r="F30" s="41"/>
      <c r="G30" s="41" t="s">
        <v>1244</v>
      </c>
      <c r="H30" s="72" t="s">
        <v>1143</v>
      </c>
      <c r="I30" s="41"/>
      <c r="J30" s="41"/>
      <c r="K30" s="73">
        <v>39083</v>
      </c>
      <c r="L30" s="14" t="s">
        <v>222</v>
      </c>
      <c r="M30" s="15"/>
      <c r="N30" s="10"/>
    </row>
    <row r="31" spans="1:14" ht="36" customHeight="1" x14ac:dyDescent="0.3">
      <c r="A31" s="10" t="s">
        <v>1104</v>
      </c>
      <c r="B31" s="10" t="s">
        <v>1267</v>
      </c>
      <c r="C31" s="10" t="s">
        <v>1265</v>
      </c>
      <c r="D31" s="72">
        <v>1</v>
      </c>
      <c r="E31" s="41"/>
      <c r="F31" s="41"/>
      <c r="G31" s="41" t="s">
        <v>1242</v>
      </c>
      <c r="H31" s="72"/>
      <c r="I31" s="41"/>
      <c r="J31" s="41"/>
      <c r="K31" s="73">
        <v>39083</v>
      </c>
      <c r="L31" s="14" t="s">
        <v>222</v>
      </c>
      <c r="M31" s="15"/>
      <c r="N31" s="10"/>
    </row>
    <row r="32" spans="1:14" ht="36" customHeight="1" x14ac:dyDescent="0.3">
      <c r="A32" s="10" t="s">
        <v>1104</v>
      </c>
      <c r="B32" s="10" t="s">
        <v>1267</v>
      </c>
      <c r="C32" s="10" t="s">
        <v>1265</v>
      </c>
      <c r="D32" s="72">
        <v>1</v>
      </c>
      <c r="E32" s="41"/>
      <c r="F32" s="41"/>
      <c r="G32" s="41" t="s">
        <v>1245</v>
      </c>
      <c r="H32" s="74" t="s">
        <v>1246</v>
      </c>
      <c r="I32" s="42" t="s">
        <v>1247</v>
      </c>
      <c r="J32" s="41"/>
      <c r="K32" s="73">
        <v>39083</v>
      </c>
      <c r="L32" s="14" t="s">
        <v>222</v>
      </c>
      <c r="M32" s="15"/>
      <c r="N32" s="10"/>
    </row>
    <row r="33" spans="1:14" ht="36" customHeight="1" x14ac:dyDescent="0.3">
      <c r="A33" s="10" t="s">
        <v>1104</v>
      </c>
      <c r="B33" s="10" t="s">
        <v>1267</v>
      </c>
      <c r="C33" s="10" t="s">
        <v>1265</v>
      </c>
      <c r="D33" s="72">
        <v>1</v>
      </c>
      <c r="E33" s="41"/>
      <c r="F33" s="41"/>
      <c r="G33" s="41" t="s">
        <v>1245</v>
      </c>
      <c r="H33" s="72" t="s">
        <v>1246</v>
      </c>
      <c r="I33" s="42" t="s">
        <v>1247</v>
      </c>
      <c r="J33" s="41"/>
      <c r="K33" s="73">
        <v>39083</v>
      </c>
      <c r="L33" s="14" t="s">
        <v>222</v>
      </c>
      <c r="M33" s="15"/>
      <c r="N33" s="10"/>
    </row>
    <row r="34" spans="1:14" ht="36" customHeight="1" x14ac:dyDescent="0.3">
      <c r="A34" s="10" t="s">
        <v>1104</v>
      </c>
      <c r="B34" s="10" t="s">
        <v>1267</v>
      </c>
      <c r="C34" s="10" t="s">
        <v>1265</v>
      </c>
      <c r="D34" s="72">
        <v>1</v>
      </c>
      <c r="E34" s="41"/>
      <c r="F34" s="41"/>
      <c r="G34" s="41" t="s">
        <v>1248</v>
      </c>
      <c r="H34" s="72"/>
      <c r="I34" s="42"/>
      <c r="J34" s="41"/>
      <c r="K34" s="73">
        <v>39083</v>
      </c>
      <c r="L34" s="14" t="s">
        <v>222</v>
      </c>
      <c r="M34" s="15"/>
      <c r="N34" s="10"/>
    </row>
    <row r="35" spans="1:14" ht="36" customHeight="1" x14ac:dyDescent="0.3">
      <c r="A35" s="10" t="s">
        <v>1104</v>
      </c>
      <c r="B35" s="10" t="s">
        <v>1267</v>
      </c>
      <c r="C35" s="10" t="s">
        <v>1265</v>
      </c>
      <c r="D35" s="72">
        <v>1</v>
      </c>
      <c r="E35" s="41"/>
      <c r="F35" s="41"/>
      <c r="G35" s="41" t="s">
        <v>1248</v>
      </c>
      <c r="H35" s="72"/>
      <c r="I35" s="41"/>
      <c r="J35" s="41"/>
      <c r="K35" s="73">
        <v>39083</v>
      </c>
      <c r="L35" s="14" t="s">
        <v>222</v>
      </c>
      <c r="M35" s="15"/>
      <c r="N35" s="10"/>
    </row>
    <row r="36" spans="1:14" ht="36" customHeight="1" x14ac:dyDescent="0.3">
      <c r="A36" s="10" t="s">
        <v>1104</v>
      </c>
      <c r="B36" s="10" t="s">
        <v>1267</v>
      </c>
      <c r="C36" s="10" t="s">
        <v>1265</v>
      </c>
      <c r="D36" s="72">
        <v>1</v>
      </c>
      <c r="E36" s="41"/>
      <c r="F36" s="41"/>
      <c r="G36" s="41" t="s">
        <v>1268</v>
      </c>
      <c r="H36" s="72" t="s">
        <v>138</v>
      </c>
      <c r="I36" s="42" t="s">
        <v>1250</v>
      </c>
      <c r="J36" s="41"/>
      <c r="K36" s="73">
        <v>39083</v>
      </c>
      <c r="L36" s="14" t="s">
        <v>222</v>
      </c>
      <c r="M36" s="15"/>
      <c r="N36" s="10"/>
    </row>
    <row r="37" spans="1:14" ht="36" customHeight="1" x14ac:dyDescent="0.3">
      <c r="A37" s="10" t="s">
        <v>1104</v>
      </c>
      <c r="B37" s="10" t="s">
        <v>1267</v>
      </c>
      <c r="C37" s="10" t="s">
        <v>1269</v>
      </c>
      <c r="D37" s="72">
        <v>1</v>
      </c>
      <c r="E37" s="41"/>
      <c r="F37" s="41"/>
      <c r="G37" s="41" t="s">
        <v>1268</v>
      </c>
      <c r="H37" s="72" t="s">
        <v>1251</v>
      </c>
      <c r="I37" s="42" t="s">
        <v>1250</v>
      </c>
      <c r="J37" s="41"/>
      <c r="K37" s="73">
        <v>39083</v>
      </c>
      <c r="L37" s="14" t="s">
        <v>222</v>
      </c>
      <c r="M37" s="15"/>
      <c r="N37" s="10"/>
    </row>
    <row r="38" spans="1:14" ht="36" customHeight="1" x14ac:dyDescent="0.3">
      <c r="A38" s="10" t="s">
        <v>1104</v>
      </c>
      <c r="B38" s="10" t="s">
        <v>1267</v>
      </c>
      <c r="C38" s="10" t="s">
        <v>1269</v>
      </c>
      <c r="D38" s="72">
        <v>1</v>
      </c>
      <c r="E38" s="41"/>
      <c r="F38" s="41"/>
      <c r="G38" s="41" t="s">
        <v>1252</v>
      </c>
      <c r="H38" s="74" t="s">
        <v>1270</v>
      </c>
      <c r="I38" s="42" t="s">
        <v>1271</v>
      </c>
      <c r="J38" s="41"/>
      <c r="K38" s="73">
        <v>39083</v>
      </c>
      <c r="L38" s="14" t="s">
        <v>222</v>
      </c>
      <c r="M38" s="15"/>
      <c r="N38" s="10"/>
    </row>
    <row r="39" spans="1:14" ht="36" customHeight="1" x14ac:dyDescent="0.3">
      <c r="A39" s="10" t="s">
        <v>1104</v>
      </c>
      <c r="B39" s="10" t="s">
        <v>1267</v>
      </c>
      <c r="C39" s="10" t="s">
        <v>1269</v>
      </c>
      <c r="D39" s="72">
        <v>1</v>
      </c>
      <c r="E39" s="41"/>
      <c r="F39" s="41"/>
      <c r="G39" s="41" t="s">
        <v>1252</v>
      </c>
      <c r="H39" s="74" t="s">
        <v>1270</v>
      </c>
      <c r="I39" s="42" t="s">
        <v>1271</v>
      </c>
      <c r="J39" s="41"/>
      <c r="K39" s="73">
        <v>39083</v>
      </c>
      <c r="L39" s="14" t="s">
        <v>222</v>
      </c>
      <c r="M39" s="15"/>
      <c r="N39" s="10"/>
    </row>
    <row r="40" spans="1:14" ht="36" customHeight="1" x14ac:dyDescent="0.3">
      <c r="A40" s="10" t="s">
        <v>1104</v>
      </c>
      <c r="B40" s="10" t="s">
        <v>1267</v>
      </c>
      <c r="C40" s="10" t="s">
        <v>1269</v>
      </c>
      <c r="D40" s="72">
        <v>1</v>
      </c>
      <c r="E40" s="41"/>
      <c r="F40" s="41"/>
      <c r="G40" s="41" t="s">
        <v>1255</v>
      </c>
      <c r="H40" s="74" t="s">
        <v>1143</v>
      </c>
      <c r="I40" s="42" t="s">
        <v>1256</v>
      </c>
      <c r="J40" s="41"/>
      <c r="K40" s="73">
        <v>39083</v>
      </c>
      <c r="L40" s="14" t="s">
        <v>222</v>
      </c>
      <c r="M40" s="15"/>
      <c r="N40" s="10"/>
    </row>
    <row r="41" spans="1:14" ht="36" customHeight="1" x14ac:dyDescent="0.3">
      <c r="A41" s="10" t="s">
        <v>1104</v>
      </c>
      <c r="B41" s="10" t="s">
        <v>1267</v>
      </c>
      <c r="C41" s="10" t="s">
        <v>1269</v>
      </c>
      <c r="D41" s="72">
        <v>1</v>
      </c>
      <c r="E41" s="41"/>
      <c r="F41" s="41"/>
      <c r="G41" s="41" t="s">
        <v>1255</v>
      </c>
      <c r="H41" s="72" t="s">
        <v>1143</v>
      </c>
      <c r="I41" s="41" t="s">
        <v>1256</v>
      </c>
      <c r="J41" s="41"/>
      <c r="K41" s="73">
        <v>39083</v>
      </c>
      <c r="L41" s="14" t="s">
        <v>222</v>
      </c>
      <c r="M41" s="87"/>
      <c r="N41" s="10"/>
    </row>
    <row r="42" spans="1:14" ht="36" customHeight="1" x14ac:dyDescent="0.3">
      <c r="A42" s="10" t="s">
        <v>1104</v>
      </c>
      <c r="B42" s="10" t="s">
        <v>1267</v>
      </c>
      <c r="C42" s="10" t="s">
        <v>1269</v>
      </c>
      <c r="D42" s="72">
        <v>1</v>
      </c>
      <c r="E42" s="41"/>
      <c r="F42" s="41"/>
      <c r="G42" s="41" t="s">
        <v>1257</v>
      </c>
      <c r="H42" s="72" t="s">
        <v>138</v>
      </c>
      <c r="I42" s="42" t="s">
        <v>1258</v>
      </c>
      <c r="J42" s="41"/>
      <c r="K42" s="73">
        <v>39083</v>
      </c>
      <c r="L42" s="14" t="s">
        <v>222</v>
      </c>
      <c r="M42" s="87"/>
      <c r="N42" s="10"/>
    </row>
    <row r="43" spans="1:14" ht="36" customHeight="1" x14ac:dyDescent="0.3">
      <c r="A43" s="10" t="s">
        <v>1104</v>
      </c>
      <c r="B43" s="10" t="s">
        <v>1267</v>
      </c>
      <c r="C43" s="10" t="s">
        <v>1269</v>
      </c>
      <c r="D43" s="72">
        <v>1</v>
      </c>
      <c r="E43" s="41"/>
      <c r="F43" s="41"/>
      <c r="G43" s="41" t="s">
        <v>1249</v>
      </c>
      <c r="H43" s="72" t="s">
        <v>138</v>
      </c>
      <c r="I43" s="42" t="s">
        <v>651</v>
      </c>
      <c r="J43" s="41"/>
      <c r="K43" s="73">
        <v>39083</v>
      </c>
      <c r="L43" s="14" t="s">
        <v>222</v>
      </c>
      <c r="M43" s="87"/>
      <c r="N43" s="10"/>
    </row>
    <row r="44" spans="1:14" ht="36" customHeight="1" x14ac:dyDescent="0.3">
      <c r="A44" s="10" t="s">
        <v>1104</v>
      </c>
      <c r="B44" s="10" t="s">
        <v>1267</v>
      </c>
      <c r="C44" s="10" t="s">
        <v>1269</v>
      </c>
      <c r="D44" s="72">
        <v>1</v>
      </c>
      <c r="E44" s="41"/>
      <c r="F44" s="41"/>
      <c r="G44" s="41" t="s">
        <v>1249</v>
      </c>
      <c r="H44" s="72" t="s">
        <v>138</v>
      </c>
      <c r="I44" s="42" t="s">
        <v>647</v>
      </c>
      <c r="J44" s="41"/>
      <c r="K44" s="73">
        <v>39083</v>
      </c>
      <c r="L44" s="14" t="s">
        <v>222</v>
      </c>
      <c r="M44" s="87"/>
      <c r="N44" s="10"/>
    </row>
    <row r="45" spans="1:14" ht="36" customHeight="1" x14ac:dyDescent="0.3">
      <c r="A45" s="10" t="s">
        <v>1104</v>
      </c>
      <c r="B45" s="10" t="s">
        <v>1267</v>
      </c>
      <c r="C45" s="10" t="s">
        <v>1269</v>
      </c>
      <c r="D45" s="72">
        <v>1</v>
      </c>
      <c r="E45" s="41"/>
      <c r="F45" s="41"/>
      <c r="G45" s="41" t="s">
        <v>1249</v>
      </c>
      <c r="H45" s="72" t="s">
        <v>138</v>
      </c>
      <c r="I45" s="42" t="s">
        <v>1259</v>
      </c>
      <c r="J45" s="41"/>
      <c r="K45" s="73">
        <v>39083</v>
      </c>
      <c r="L45" s="14" t="s">
        <v>222</v>
      </c>
      <c r="M45" s="87"/>
      <c r="N45" s="10"/>
    </row>
    <row r="46" spans="1:14" ht="36" customHeight="1" x14ac:dyDescent="0.3">
      <c r="A46" s="10" t="s">
        <v>1104</v>
      </c>
      <c r="B46" s="10" t="s">
        <v>1267</v>
      </c>
      <c r="C46" s="10" t="s">
        <v>1269</v>
      </c>
      <c r="D46" s="72">
        <v>3</v>
      </c>
      <c r="E46" s="41"/>
      <c r="F46" s="41"/>
      <c r="G46" s="41" t="s">
        <v>1255</v>
      </c>
      <c r="H46" s="72" t="s">
        <v>1143</v>
      </c>
      <c r="I46" s="42" t="s">
        <v>1256</v>
      </c>
      <c r="J46" s="41"/>
      <c r="K46" s="73">
        <v>39083</v>
      </c>
      <c r="L46" s="14" t="s">
        <v>222</v>
      </c>
      <c r="M46" s="87"/>
      <c r="N46" s="10"/>
    </row>
    <row r="47" spans="1:14" ht="36" customHeight="1" x14ac:dyDescent="0.3">
      <c r="A47" s="10" t="s">
        <v>1104</v>
      </c>
      <c r="B47" s="10" t="s">
        <v>1267</v>
      </c>
      <c r="C47" s="10" t="s">
        <v>1269</v>
      </c>
      <c r="D47" s="72">
        <v>3</v>
      </c>
      <c r="E47" s="41"/>
      <c r="F47" s="41"/>
      <c r="G47" s="41" t="s">
        <v>1249</v>
      </c>
      <c r="H47" s="72" t="s">
        <v>138</v>
      </c>
      <c r="I47" s="42" t="s">
        <v>1261</v>
      </c>
      <c r="J47" s="41"/>
      <c r="K47" s="73">
        <v>39083</v>
      </c>
      <c r="L47" s="14" t="s">
        <v>222</v>
      </c>
      <c r="M47" s="87"/>
      <c r="N47" s="10"/>
    </row>
    <row r="48" spans="1:14" ht="36" customHeight="1" x14ac:dyDescent="0.3">
      <c r="A48" s="10" t="s">
        <v>1104</v>
      </c>
      <c r="B48" s="10" t="s">
        <v>1267</v>
      </c>
      <c r="C48" s="10" t="s">
        <v>1269</v>
      </c>
      <c r="D48" s="72">
        <v>3</v>
      </c>
      <c r="E48" s="41"/>
      <c r="F48" s="41"/>
      <c r="G48" s="41" t="s">
        <v>1272</v>
      </c>
      <c r="H48" s="74" t="s">
        <v>1273</v>
      </c>
      <c r="I48" s="42" t="s">
        <v>1274</v>
      </c>
      <c r="J48" s="41"/>
      <c r="K48" s="73">
        <v>39083</v>
      </c>
      <c r="L48" s="14" t="s">
        <v>222</v>
      </c>
      <c r="M48" s="87"/>
      <c r="N48" s="10"/>
    </row>
    <row r="49" spans="1:14" ht="36" customHeight="1" x14ac:dyDescent="0.3">
      <c r="A49" s="10" t="s">
        <v>1104</v>
      </c>
      <c r="B49" s="10" t="s">
        <v>1275</v>
      </c>
      <c r="C49" s="10" t="s">
        <v>1269</v>
      </c>
      <c r="D49" s="72">
        <v>1</v>
      </c>
      <c r="E49" s="41"/>
      <c r="F49" s="41"/>
      <c r="G49" s="41" t="s">
        <v>1158</v>
      </c>
      <c r="H49" s="74" t="s">
        <v>1262</v>
      </c>
      <c r="I49" s="42" t="s">
        <v>1263</v>
      </c>
      <c r="J49" s="41"/>
      <c r="K49" s="73">
        <v>42583</v>
      </c>
      <c r="L49" s="14" t="s">
        <v>222</v>
      </c>
      <c r="M49" s="87"/>
      <c r="N49" s="10"/>
    </row>
    <row r="50" spans="1:14" ht="36" customHeight="1" x14ac:dyDescent="0.3">
      <c r="A50" s="10" t="s">
        <v>1104</v>
      </c>
      <c r="B50" s="10" t="s">
        <v>1276</v>
      </c>
      <c r="C50" s="10" t="s">
        <v>1277</v>
      </c>
      <c r="D50" s="72">
        <v>1</v>
      </c>
      <c r="E50" s="41"/>
      <c r="F50" s="41"/>
      <c r="G50" s="41" t="s">
        <v>1278</v>
      </c>
      <c r="H50" s="72" t="s">
        <v>146</v>
      </c>
      <c r="I50" s="41"/>
      <c r="J50" s="41"/>
      <c r="K50" s="41"/>
      <c r="L50" s="14" t="s">
        <v>222</v>
      </c>
      <c r="M50" s="87"/>
      <c r="N50" s="10" t="s">
        <v>1279</v>
      </c>
    </row>
    <row r="51" spans="1:14" ht="36" customHeight="1" x14ac:dyDescent="0.3">
      <c r="A51" s="10" t="s">
        <v>1104</v>
      </c>
      <c r="B51" s="10" t="s">
        <v>1276</v>
      </c>
      <c r="C51" s="10" t="s">
        <v>1277</v>
      </c>
      <c r="D51" s="72">
        <v>1</v>
      </c>
      <c r="E51" s="41"/>
      <c r="F51" s="41"/>
      <c r="G51" s="41" t="s">
        <v>1280</v>
      </c>
      <c r="H51" s="74" t="s">
        <v>1281</v>
      </c>
      <c r="I51" s="42" t="s">
        <v>1282</v>
      </c>
      <c r="J51" s="41"/>
      <c r="K51" s="73">
        <v>36161</v>
      </c>
      <c r="L51" s="14" t="s">
        <v>222</v>
      </c>
      <c r="M51" s="87"/>
      <c r="N51" s="10" t="s">
        <v>1279</v>
      </c>
    </row>
    <row r="52" spans="1:14" ht="36" customHeight="1" x14ac:dyDescent="0.3">
      <c r="A52" s="10" t="s">
        <v>1104</v>
      </c>
      <c r="B52" s="10" t="s">
        <v>1276</v>
      </c>
      <c r="C52" s="10" t="s">
        <v>1277</v>
      </c>
      <c r="D52" s="72">
        <v>3</v>
      </c>
      <c r="E52" s="41"/>
      <c r="F52" s="41"/>
      <c r="G52" s="41" t="s">
        <v>1283</v>
      </c>
      <c r="H52" s="74" t="s">
        <v>1281</v>
      </c>
      <c r="I52" s="42" t="s">
        <v>1284</v>
      </c>
      <c r="J52" s="41"/>
      <c r="K52" s="73">
        <v>36161</v>
      </c>
      <c r="L52" s="14" t="s">
        <v>222</v>
      </c>
      <c r="M52" s="87"/>
      <c r="N52" s="10" t="s">
        <v>1279</v>
      </c>
    </row>
    <row r="53" spans="1:14" ht="36" customHeight="1" x14ac:dyDescent="0.3">
      <c r="A53" s="10" t="s">
        <v>1104</v>
      </c>
      <c r="B53" s="10" t="s">
        <v>1276</v>
      </c>
      <c r="C53" s="10" t="s">
        <v>1277</v>
      </c>
      <c r="D53" s="72">
        <v>3</v>
      </c>
      <c r="E53" s="41"/>
      <c r="F53" s="41"/>
      <c r="G53" s="41" t="s">
        <v>1285</v>
      </c>
      <c r="H53" s="74" t="s">
        <v>1286</v>
      </c>
      <c r="I53" s="42" t="s">
        <v>1287</v>
      </c>
      <c r="J53" s="41"/>
      <c r="K53" s="41"/>
      <c r="L53" s="14" t="s">
        <v>222</v>
      </c>
      <c r="M53" s="87"/>
      <c r="N53" s="10" t="s">
        <v>1279</v>
      </c>
    </row>
    <row r="54" spans="1:14" ht="36" customHeight="1" x14ac:dyDescent="0.3">
      <c r="A54" s="10" t="s">
        <v>1104</v>
      </c>
      <c r="B54" s="10" t="s">
        <v>1276</v>
      </c>
      <c r="C54" s="10" t="s">
        <v>1277</v>
      </c>
      <c r="D54" s="72">
        <v>3</v>
      </c>
      <c r="E54" s="41"/>
      <c r="F54" s="41"/>
      <c r="G54" s="41" t="s">
        <v>1288</v>
      </c>
      <c r="H54" s="74" t="s">
        <v>1286</v>
      </c>
      <c r="I54" s="42" t="s">
        <v>1289</v>
      </c>
      <c r="J54" s="41"/>
      <c r="K54" s="41"/>
      <c r="L54" s="14" t="s">
        <v>222</v>
      </c>
      <c r="M54" s="87"/>
      <c r="N54" s="10" t="s">
        <v>1279</v>
      </c>
    </row>
    <row r="55" spans="1:14" ht="36" customHeight="1" x14ac:dyDescent="0.3">
      <c r="A55" s="10" t="s">
        <v>1104</v>
      </c>
      <c r="B55" s="10" t="s">
        <v>1276</v>
      </c>
      <c r="C55" s="10" t="s">
        <v>1277</v>
      </c>
      <c r="D55" s="72">
        <v>1</v>
      </c>
      <c r="E55" s="41"/>
      <c r="F55" s="41"/>
      <c r="G55" s="41" t="s">
        <v>1290</v>
      </c>
      <c r="H55" s="74" t="s">
        <v>1291</v>
      </c>
      <c r="I55" s="42" t="s">
        <v>1292</v>
      </c>
      <c r="J55" s="41"/>
      <c r="K55" s="41"/>
      <c r="L55" s="14" t="s">
        <v>222</v>
      </c>
      <c r="M55" s="87"/>
      <c r="N55" s="10" t="s">
        <v>1279</v>
      </c>
    </row>
    <row r="56" spans="1:14" ht="36" customHeight="1" x14ac:dyDescent="0.3">
      <c r="A56" s="10" t="s">
        <v>1104</v>
      </c>
      <c r="B56" s="10" t="s">
        <v>1276</v>
      </c>
      <c r="C56" s="10" t="s">
        <v>1277</v>
      </c>
      <c r="D56" s="72">
        <v>1</v>
      </c>
      <c r="E56" s="41"/>
      <c r="F56" s="41"/>
      <c r="G56" s="41" t="s">
        <v>1293</v>
      </c>
      <c r="H56" s="72"/>
      <c r="I56" s="42" t="s">
        <v>1294</v>
      </c>
      <c r="J56" s="41"/>
      <c r="K56" s="41"/>
      <c r="L56" s="14" t="s">
        <v>222</v>
      </c>
      <c r="M56" s="87"/>
      <c r="N56" s="10" t="s">
        <v>1279</v>
      </c>
    </row>
    <row r="57" spans="1:14" ht="36" customHeight="1" x14ac:dyDescent="0.3">
      <c r="A57" s="10" t="s">
        <v>1104</v>
      </c>
      <c r="B57" s="10" t="s">
        <v>1295</v>
      </c>
      <c r="C57" s="10" t="s">
        <v>1277</v>
      </c>
      <c r="D57" s="14">
        <v>2</v>
      </c>
      <c r="E57" s="41"/>
      <c r="F57" s="41"/>
      <c r="G57" s="10" t="s">
        <v>1296</v>
      </c>
      <c r="H57" s="14" t="s">
        <v>323</v>
      </c>
      <c r="I57" s="84" t="s">
        <v>1297</v>
      </c>
      <c r="J57" s="10"/>
      <c r="K57" s="18">
        <v>36465</v>
      </c>
      <c r="L57" s="14" t="s">
        <v>222</v>
      </c>
      <c r="M57" s="87"/>
      <c r="N57" s="10" t="s">
        <v>1279</v>
      </c>
    </row>
    <row r="58" spans="1:14" ht="36" customHeight="1" x14ac:dyDescent="0.3">
      <c r="A58" s="10" t="s">
        <v>1104</v>
      </c>
      <c r="B58" s="10" t="s">
        <v>1298</v>
      </c>
      <c r="C58" s="10" t="s">
        <v>1299</v>
      </c>
      <c r="D58" s="72">
        <v>1</v>
      </c>
      <c r="E58" s="41"/>
      <c r="F58" s="41"/>
      <c r="G58" s="41" t="s">
        <v>1278</v>
      </c>
      <c r="H58" s="72" t="s">
        <v>1143</v>
      </c>
      <c r="I58" s="41"/>
      <c r="J58" s="41"/>
      <c r="K58" s="41"/>
      <c r="L58" s="14" t="s">
        <v>222</v>
      </c>
      <c r="M58" s="87"/>
      <c r="N58" s="10" t="s">
        <v>1300</v>
      </c>
    </row>
    <row r="59" spans="1:14" ht="36" customHeight="1" x14ac:dyDescent="0.3">
      <c r="A59" s="10" t="s">
        <v>1104</v>
      </c>
      <c r="B59" s="10" t="s">
        <v>1301</v>
      </c>
      <c r="C59" s="10" t="s">
        <v>1299</v>
      </c>
      <c r="D59" s="72">
        <v>1</v>
      </c>
      <c r="E59" s="41"/>
      <c r="F59" s="41"/>
      <c r="G59" s="41" t="s">
        <v>1280</v>
      </c>
      <c r="H59" s="74" t="s">
        <v>1302</v>
      </c>
      <c r="I59" s="42" t="s">
        <v>1303</v>
      </c>
      <c r="J59" s="75" t="s">
        <v>1304</v>
      </c>
      <c r="K59" s="41"/>
      <c r="L59" s="14" t="s">
        <v>222</v>
      </c>
      <c r="M59" s="87"/>
      <c r="N59" s="10" t="s">
        <v>1305</v>
      </c>
    </row>
    <row r="60" spans="1:14" ht="36" customHeight="1" x14ac:dyDescent="0.3">
      <c r="A60" s="10" t="s">
        <v>1104</v>
      </c>
      <c r="B60" s="10" t="s">
        <v>1301</v>
      </c>
      <c r="C60" s="10" t="s">
        <v>1299</v>
      </c>
      <c r="D60" s="72">
        <v>3</v>
      </c>
      <c r="E60" s="41"/>
      <c r="F60" s="41"/>
      <c r="G60" s="41" t="s">
        <v>1306</v>
      </c>
      <c r="H60" s="72"/>
      <c r="I60" s="42" t="s">
        <v>1307</v>
      </c>
      <c r="J60" s="41"/>
      <c r="K60" s="41"/>
      <c r="L60" s="14" t="s">
        <v>222</v>
      </c>
      <c r="M60" s="87"/>
      <c r="N60" s="10" t="s">
        <v>1305</v>
      </c>
    </row>
    <row r="61" spans="1:14" ht="36" customHeight="1" x14ac:dyDescent="0.3">
      <c r="A61" s="10" t="s">
        <v>1104</v>
      </c>
      <c r="B61" s="10" t="s">
        <v>1301</v>
      </c>
      <c r="C61" s="10" t="s">
        <v>1299</v>
      </c>
      <c r="D61" s="72">
        <v>3</v>
      </c>
      <c r="E61" s="41"/>
      <c r="F61" s="41"/>
      <c r="G61" s="41" t="s">
        <v>1288</v>
      </c>
      <c r="H61" s="74" t="s">
        <v>981</v>
      </c>
      <c r="I61" s="42" t="s">
        <v>1308</v>
      </c>
      <c r="J61" s="41"/>
      <c r="K61" s="41"/>
      <c r="L61" s="14" t="s">
        <v>222</v>
      </c>
      <c r="M61" s="87"/>
      <c r="N61" s="10" t="s">
        <v>1305</v>
      </c>
    </row>
    <row r="62" spans="1:14" ht="36" customHeight="1" x14ac:dyDescent="0.3">
      <c r="A62" s="10" t="s">
        <v>1104</v>
      </c>
      <c r="B62" s="10" t="s">
        <v>1301</v>
      </c>
      <c r="C62" s="10" t="s">
        <v>1299</v>
      </c>
      <c r="D62" s="72">
        <v>1</v>
      </c>
      <c r="E62" s="41"/>
      <c r="F62" s="41"/>
      <c r="G62" s="41" t="s">
        <v>1288</v>
      </c>
      <c r="H62" s="72" t="s">
        <v>981</v>
      </c>
      <c r="I62" s="41" t="s">
        <v>1308</v>
      </c>
      <c r="J62" s="41"/>
      <c r="K62" s="41"/>
      <c r="L62" s="14" t="s">
        <v>222</v>
      </c>
      <c r="M62" s="87"/>
      <c r="N62" s="10" t="s">
        <v>1305</v>
      </c>
    </row>
    <row r="63" spans="1:14" ht="36" customHeight="1" x14ac:dyDescent="0.3">
      <c r="A63" s="10" t="s">
        <v>1104</v>
      </c>
      <c r="B63" s="10" t="s">
        <v>1301</v>
      </c>
      <c r="C63" s="10" t="s">
        <v>1299</v>
      </c>
      <c r="D63" s="72">
        <v>1</v>
      </c>
      <c r="E63" s="41"/>
      <c r="F63" s="41"/>
      <c r="G63" s="41" t="s">
        <v>1288</v>
      </c>
      <c r="H63" s="72" t="s">
        <v>981</v>
      </c>
      <c r="I63" s="42" t="s">
        <v>1309</v>
      </c>
      <c r="J63" s="41"/>
      <c r="K63" s="41"/>
      <c r="L63" s="14" t="s">
        <v>222</v>
      </c>
      <c r="M63" s="87"/>
      <c r="N63" s="10" t="s">
        <v>1305</v>
      </c>
    </row>
    <row r="64" spans="1:14" ht="36" customHeight="1" x14ac:dyDescent="0.3">
      <c r="A64" s="10" t="s">
        <v>1104</v>
      </c>
      <c r="B64" s="10" t="s">
        <v>1301</v>
      </c>
      <c r="C64" s="10" t="s">
        <v>1299</v>
      </c>
      <c r="D64" s="72">
        <v>1</v>
      </c>
      <c r="E64" s="41"/>
      <c r="F64" s="41"/>
      <c r="G64" s="41" t="s">
        <v>1310</v>
      </c>
      <c r="H64" s="74" t="s">
        <v>1143</v>
      </c>
      <c r="I64" s="41"/>
      <c r="J64" s="41"/>
      <c r="K64" s="41"/>
      <c r="L64" s="14" t="s">
        <v>222</v>
      </c>
      <c r="M64" s="87"/>
      <c r="N64" s="10" t="s">
        <v>1305</v>
      </c>
    </row>
    <row r="65" spans="1:14" ht="36" customHeight="1" x14ac:dyDescent="0.3">
      <c r="A65" s="10" t="s">
        <v>1104</v>
      </c>
      <c r="B65" s="10" t="s">
        <v>1301</v>
      </c>
      <c r="C65" s="10" t="s">
        <v>1299</v>
      </c>
      <c r="D65" s="72">
        <v>1</v>
      </c>
      <c r="E65" s="41"/>
      <c r="F65" s="41"/>
      <c r="G65" s="41" t="s">
        <v>1310</v>
      </c>
      <c r="H65" s="74" t="s">
        <v>1143</v>
      </c>
      <c r="I65" s="41"/>
      <c r="J65" s="41"/>
      <c r="K65" s="41"/>
      <c r="L65" s="14" t="s">
        <v>222</v>
      </c>
      <c r="M65" s="87"/>
      <c r="N65" s="10" t="s">
        <v>1305</v>
      </c>
    </row>
    <row r="66" spans="1:14" ht="36" customHeight="1" x14ac:dyDescent="0.3">
      <c r="A66" s="10" t="s">
        <v>1104</v>
      </c>
      <c r="B66" s="10" t="s">
        <v>1301</v>
      </c>
      <c r="C66" s="10" t="s">
        <v>1299</v>
      </c>
      <c r="D66" s="72">
        <v>1</v>
      </c>
      <c r="E66" s="41"/>
      <c r="F66" s="41"/>
      <c r="G66" s="41" t="s">
        <v>1311</v>
      </c>
      <c r="H66" s="74" t="s">
        <v>1312</v>
      </c>
      <c r="I66" s="42" t="s">
        <v>1313</v>
      </c>
      <c r="J66" s="41"/>
      <c r="K66" s="41"/>
      <c r="L66" s="14" t="s">
        <v>222</v>
      </c>
      <c r="M66" s="87"/>
      <c r="N66" s="10" t="s">
        <v>1305</v>
      </c>
    </row>
    <row r="67" spans="1:14" ht="36" customHeight="1" x14ac:dyDescent="0.3">
      <c r="A67" s="10" t="s">
        <v>1104</v>
      </c>
      <c r="B67" s="10" t="s">
        <v>1314</v>
      </c>
      <c r="C67" s="10" t="s">
        <v>1299</v>
      </c>
      <c r="D67" s="72">
        <v>1</v>
      </c>
      <c r="E67" s="41"/>
      <c r="F67" s="41"/>
      <c r="G67" s="41" t="s">
        <v>1315</v>
      </c>
      <c r="H67" s="72"/>
      <c r="I67" s="41"/>
      <c r="J67" s="41"/>
      <c r="K67" s="41"/>
      <c r="L67" s="14" t="s">
        <v>222</v>
      </c>
      <c r="M67" s="87"/>
      <c r="N67" s="10" t="s">
        <v>1305</v>
      </c>
    </row>
    <row r="68" spans="1:14" ht="36" customHeight="1" x14ac:dyDescent="0.3">
      <c r="A68" s="10" t="s">
        <v>1104</v>
      </c>
      <c r="B68" s="10" t="s">
        <v>1314</v>
      </c>
      <c r="C68" s="10" t="s">
        <v>1299</v>
      </c>
      <c r="D68" s="14">
        <v>2</v>
      </c>
      <c r="E68" s="41"/>
      <c r="F68" s="41"/>
      <c r="G68" s="10" t="s">
        <v>1316</v>
      </c>
      <c r="H68" s="14" t="s">
        <v>589</v>
      </c>
      <c r="I68" s="10" t="s">
        <v>1317</v>
      </c>
      <c r="J68" s="10"/>
      <c r="K68" s="10"/>
      <c r="L68" s="14" t="s">
        <v>222</v>
      </c>
      <c r="M68" s="87"/>
      <c r="N68" s="10" t="s">
        <v>1305</v>
      </c>
    </row>
    <row r="69" spans="1:14" ht="36" customHeight="1" x14ac:dyDescent="0.3">
      <c r="A69" s="10" t="s">
        <v>1104</v>
      </c>
      <c r="B69" s="10" t="s">
        <v>1314</v>
      </c>
      <c r="C69" s="10" t="s">
        <v>1299</v>
      </c>
      <c r="D69" s="14">
        <v>2</v>
      </c>
      <c r="E69" s="41"/>
      <c r="F69" s="41"/>
      <c r="G69" s="10" t="s">
        <v>1318</v>
      </c>
      <c r="H69" s="14" t="s">
        <v>589</v>
      </c>
      <c r="I69" s="10" t="s">
        <v>1319</v>
      </c>
      <c r="J69" s="10"/>
      <c r="K69" s="10"/>
      <c r="L69" s="14" t="s">
        <v>222</v>
      </c>
      <c r="M69" s="87"/>
      <c r="N69" s="10" t="s">
        <v>1305</v>
      </c>
    </row>
    <row r="70" spans="1:14" ht="36" customHeight="1" x14ac:dyDescent="0.3">
      <c r="A70" s="10" t="s">
        <v>1104</v>
      </c>
      <c r="B70" s="10" t="s">
        <v>1314</v>
      </c>
      <c r="C70" s="10" t="s">
        <v>1299</v>
      </c>
      <c r="D70" s="14">
        <v>2</v>
      </c>
      <c r="E70" s="41"/>
      <c r="F70" s="41"/>
      <c r="G70" s="10" t="s">
        <v>1320</v>
      </c>
      <c r="H70" s="14" t="s">
        <v>589</v>
      </c>
      <c r="I70" s="10" t="s">
        <v>1321</v>
      </c>
      <c r="J70" s="10"/>
      <c r="K70" s="10"/>
      <c r="L70" s="14" t="s">
        <v>222</v>
      </c>
      <c r="M70" s="87"/>
      <c r="N70" s="10" t="s">
        <v>1305</v>
      </c>
    </row>
    <row r="71" spans="1:14" ht="36" customHeight="1" x14ac:dyDescent="0.3">
      <c r="A71" s="10" t="s">
        <v>1104</v>
      </c>
      <c r="B71" s="10" t="s">
        <v>1314</v>
      </c>
      <c r="C71" s="10" t="s">
        <v>1299</v>
      </c>
      <c r="D71" s="14">
        <v>2</v>
      </c>
      <c r="E71" s="41"/>
      <c r="F71" s="41"/>
      <c r="G71" s="10" t="s">
        <v>1322</v>
      </c>
      <c r="H71" s="14" t="s">
        <v>589</v>
      </c>
      <c r="I71" s="10" t="s">
        <v>1317</v>
      </c>
      <c r="J71" s="10"/>
      <c r="K71" s="10"/>
      <c r="L71" s="14" t="s">
        <v>222</v>
      </c>
      <c r="M71" s="87"/>
      <c r="N71" s="10" t="s">
        <v>1305</v>
      </c>
    </row>
    <row r="72" spans="1:14" ht="36" customHeight="1" x14ac:dyDescent="0.3">
      <c r="A72" s="10" t="s">
        <v>1104</v>
      </c>
      <c r="B72" s="10" t="s">
        <v>1314</v>
      </c>
      <c r="C72" s="10" t="s">
        <v>1299</v>
      </c>
      <c r="D72" s="14">
        <v>2</v>
      </c>
      <c r="E72" s="41"/>
      <c r="F72" s="41"/>
      <c r="G72" s="10" t="s">
        <v>1323</v>
      </c>
      <c r="H72" s="14" t="s">
        <v>589</v>
      </c>
      <c r="I72" s="10" t="s">
        <v>1317</v>
      </c>
      <c r="J72" s="10"/>
      <c r="K72" s="10"/>
      <c r="L72" s="14" t="s">
        <v>222</v>
      </c>
      <c r="M72" s="87"/>
      <c r="N72" s="10" t="s">
        <v>1305</v>
      </c>
    </row>
    <row r="73" spans="1:14" ht="36" customHeight="1" x14ac:dyDescent="0.3">
      <c r="A73" s="10" t="s">
        <v>1104</v>
      </c>
      <c r="B73" s="10" t="s">
        <v>1314</v>
      </c>
      <c r="C73" s="10" t="s">
        <v>1299</v>
      </c>
      <c r="D73" s="14">
        <v>2</v>
      </c>
      <c r="E73" s="41"/>
      <c r="F73" s="41"/>
      <c r="G73" s="10" t="s">
        <v>1324</v>
      </c>
      <c r="H73" s="14" t="s">
        <v>589</v>
      </c>
      <c r="I73" s="10" t="s">
        <v>1317</v>
      </c>
      <c r="J73" s="10"/>
      <c r="K73" s="10"/>
      <c r="L73" s="14" t="s">
        <v>222</v>
      </c>
      <c r="M73" s="87"/>
      <c r="N73" s="10" t="s">
        <v>1305</v>
      </c>
    </row>
    <row r="74" spans="1:14" ht="36" customHeight="1" x14ac:dyDescent="0.3">
      <c r="A74" s="10" t="s">
        <v>1104</v>
      </c>
      <c r="B74" s="10" t="s">
        <v>1325</v>
      </c>
      <c r="C74" s="10" t="s">
        <v>1326</v>
      </c>
      <c r="D74" s="72">
        <v>1</v>
      </c>
      <c r="E74" s="41"/>
      <c r="F74" s="41"/>
      <c r="G74" s="41" t="s">
        <v>1278</v>
      </c>
      <c r="H74" s="72" t="s">
        <v>1143</v>
      </c>
      <c r="I74" s="41"/>
      <c r="J74" s="41"/>
      <c r="K74" s="41"/>
      <c r="L74" s="14" t="s">
        <v>222</v>
      </c>
      <c r="M74" s="87"/>
      <c r="N74" s="10" t="s">
        <v>1305</v>
      </c>
    </row>
    <row r="75" spans="1:14" ht="36" customHeight="1" x14ac:dyDescent="0.3">
      <c r="A75" s="10" t="s">
        <v>1104</v>
      </c>
      <c r="B75" s="10" t="s">
        <v>1327</v>
      </c>
      <c r="C75" s="10" t="s">
        <v>1326</v>
      </c>
      <c r="D75" s="72">
        <v>1</v>
      </c>
      <c r="E75" s="41"/>
      <c r="F75" s="41"/>
      <c r="G75" s="41" t="s">
        <v>1280</v>
      </c>
      <c r="H75" s="74" t="s">
        <v>1302</v>
      </c>
      <c r="I75" s="42" t="s">
        <v>1328</v>
      </c>
      <c r="J75" s="41"/>
      <c r="K75" s="73">
        <v>35431</v>
      </c>
      <c r="L75" s="14" t="s">
        <v>222</v>
      </c>
      <c r="M75" s="87"/>
      <c r="N75" s="10" t="s">
        <v>1329</v>
      </c>
    </row>
    <row r="76" spans="1:14" ht="36" customHeight="1" x14ac:dyDescent="0.3">
      <c r="A76" s="10" t="s">
        <v>1104</v>
      </c>
      <c r="B76" s="10" t="s">
        <v>1327</v>
      </c>
      <c r="C76" s="10" t="s">
        <v>1326</v>
      </c>
      <c r="D76" s="72">
        <v>1</v>
      </c>
      <c r="E76" s="41"/>
      <c r="F76" s="41"/>
      <c r="G76" s="41" t="s">
        <v>1330</v>
      </c>
      <c r="H76" s="74" t="s">
        <v>1270</v>
      </c>
      <c r="I76" s="42" t="s">
        <v>1331</v>
      </c>
      <c r="J76" s="41"/>
      <c r="K76" s="73">
        <v>35431</v>
      </c>
      <c r="L76" s="14" t="s">
        <v>222</v>
      </c>
      <c r="M76" s="87"/>
      <c r="N76" s="10" t="s">
        <v>1329</v>
      </c>
    </row>
    <row r="77" spans="1:14" ht="36" customHeight="1" x14ac:dyDescent="0.3">
      <c r="A77" s="10" t="s">
        <v>1104</v>
      </c>
      <c r="B77" s="10" t="s">
        <v>1327</v>
      </c>
      <c r="C77" s="10" t="s">
        <v>1326</v>
      </c>
      <c r="D77" s="72">
        <v>1</v>
      </c>
      <c r="E77" s="41"/>
      <c r="F77" s="41"/>
      <c r="G77" s="41" t="s">
        <v>1293</v>
      </c>
      <c r="H77" s="72"/>
      <c r="I77" s="42" t="s">
        <v>1332</v>
      </c>
      <c r="J77" s="41"/>
      <c r="K77" s="73">
        <v>35431</v>
      </c>
      <c r="L77" s="14" t="s">
        <v>222</v>
      </c>
      <c r="M77" s="87"/>
      <c r="N77" s="10" t="s">
        <v>1329</v>
      </c>
    </row>
    <row r="78" spans="1:14" ht="36" customHeight="1" x14ac:dyDescent="0.3">
      <c r="A78" s="10" t="s">
        <v>1104</v>
      </c>
      <c r="B78" s="10" t="s">
        <v>1327</v>
      </c>
      <c r="C78" s="10" t="s">
        <v>1326</v>
      </c>
      <c r="D78" s="72">
        <v>1</v>
      </c>
      <c r="E78" s="41"/>
      <c r="F78" s="41"/>
      <c r="G78" s="41" t="s">
        <v>1288</v>
      </c>
      <c r="H78" s="74" t="s">
        <v>1312</v>
      </c>
      <c r="I78" s="42" t="s">
        <v>1333</v>
      </c>
      <c r="J78" s="41"/>
      <c r="K78" s="73">
        <v>35431</v>
      </c>
      <c r="L78" s="14" t="s">
        <v>222</v>
      </c>
      <c r="M78" s="87"/>
      <c r="N78" s="10" t="s">
        <v>1329</v>
      </c>
    </row>
    <row r="79" spans="1:14" ht="36" customHeight="1" x14ac:dyDescent="0.3">
      <c r="A79" s="10" t="s">
        <v>1104</v>
      </c>
      <c r="B79" s="10" t="s">
        <v>1327</v>
      </c>
      <c r="C79" s="10" t="s">
        <v>1326</v>
      </c>
      <c r="D79" s="72">
        <v>1</v>
      </c>
      <c r="E79" s="41"/>
      <c r="F79" s="41"/>
      <c r="G79" s="41" t="s">
        <v>1288</v>
      </c>
      <c r="H79" s="74" t="s">
        <v>1312</v>
      </c>
      <c r="I79" s="42" t="s">
        <v>1334</v>
      </c>
      <c r="J79" s="41"/>
      <c r="K79" s="73">
        <v>35431</v>
      </c>
      <c r="L79" s="14" t="s">
        <v>222</v>
      </c>
      <c r="M79" s="87"/>
      <c r="N79" s="10" t="s">
        <v>1329</v>
      </c>
    </row>
    <row r="80" spans="1:14" ht="36" customHeight="1" x14ac:dyDescent="0.3">
      <c r="A80" s="10" t="s">
        <v>1104</v>
      </c>
      <c r="B80" s="10" t="s">
        <v>1327</v>
      </c>
      <c r="C80" s="10" t="s">
        <v>1326</v>
      </c>
      <c r="D80" s="72">
        <v>1</v>
      </c>
      <c r="E80" s="41"/>
      <c r="F80" s="41"/>
      <c r="G80" s="41" t="s">
        <v>1255</v>
      </c>
      <c r="H80" s="74" t="s">
        <v>1335</v>
      </c>
      <c r="I80" s="42" t="s">
        <v>1336</v>
      </c>
      <c r="J80" s="41"/>
      <c r="K80" s="73">
        <v>35431</v>
      </c>
      <c r="L80" s="14" t="s">
        <v>222</v>
      </c>
      <c r="M80" s="87"/>
      <c r="N80" s="10" t="s">
        <v>1329</v>
      </c>
    </row>
    <row r="81" spans="1:14" ht="36" customHeight="1" x14ac:dyDescent="0.3">
      <c r="A81" s="10" t="s">
        <v>1104</v>
      </c>
      <c r="B81" s="10" t="s">
        <v>1327</v>
      </c>
      <c r="C81" s="10" t="s">
        <v>1326</v>
      </c>
      <c r="D81" s="72">
        <v>3</v>
      </c>
      <c r="E81" s="41"/>
      <c r="F81" s="41"/>
      <c r="G81" s="41" t="s">
        <v>1337</v>
      </c>
      <c r="H81" s="74" t="s">
        <v>1338</v>
      </c>
      <c r="I81" s="42" t="s">
        <v>1339</v>
      </c>
      <c r="J81" s="41"/>
      <c r="K81" s="73">
        <v>35431</v>
      </c>
      <c r="L81" s="14" t="s">
        <v>222</v>
      </c>
      <c r="M81" s="87"/>
      <c r="N81" s="10" t="s">
        <v>1329</v>
      </c>
    </row>
    <row r="82" spans="1:14" ht="36" customHeight="1" x14ac:dyDescent="0.3">
      <c r="A82" s="10" t="s">
        <v>1104</v>
      </c>
      <c r="B82" s="10" t="s">
        <v>1327</v>
      </c>
      <c r="C82" s="10" t="s">
        <v>1326</v>
      </c>
      <c r="D82" s="72">
        <v>3</v>
      </c>
      <c r="E82" s="41"/>
      <c r="F82" s="41"/>
      <c r="G82" s="41" t="s">
        <v>1340</v>
      </c>
      <c r="H82" s="74" t="s">
        <v>981</v>
      </c>
      <c r="I82" s="42" t="s">
        <v>1341</v>
      </c>
      <c r="J82" s="41"/>
      <c r="K82" s="73">
        <v>35431</v>
      </c>
      <c r="L82" s="14" t="s">
        <v>222</v>
      </c>
      <c r="M82" s="87"/>
      <c r="N82" s="10" t="s">
        <v>1329</v>
      </c>
    </row>
    <row r="83" spans="1:14" ht="36" customHeight="1" x14ac:dyDescent="0.3">
      <c r="A83" s="10" t="s">
        <v>1104</v>
      </c>
      <c r="B83" s="10" t="s">
        <v>1342</v>
      </c>
      <c r="C83" s="10" t="s">
        <v>1326</v>
      </c>
      <c r="D83" s="14">
        <v>2</v>
      </c>
      <c r="E83" s="41"/>
      <c r="F83" s="41"/>
      <c r="G83" s="10" t="s">
        <v>1343</v>
      </c>
      <c r="H83" s="29" t="s">
        <v>1344</v>
      </c>
      <c r="I83" s="84" t="s">
        <v>1345</v>
      </c>
      <c r="J83" s="10"/>
      <c r="K83" s="18"/>
      <c r="L83" s="14" t="s">
        <v>222</v>
      </c>
      <c r="M83" s="87"/>
      <c r="N83" s="10" t="s">
        <v>1329</v>
      </c>
    </row>
    <row r="84" spans="1:14" ht="36" customHeight="1" x14ac:dyDescent="0.3">
      <c r="A84" s="10" t="s">
        <v>1104</v>
      </c>
      <c r="B84" s="10" t="s">
        <v>1342</v>
      </c>
      <c r="C84" s="10" t="s">
        <v>1326</v>
      </c>
      <c r="D84" s="14">
        <v>2</v>
      </c>
      <c r="E84" s="41"/>
      <c r="F84" s="41"/>
      <c r="G84" s="10" t="s">
        <v>1346</v>
      </c>
      <c r="H84" s="29" t="s">
        <v>1344</v>
      </c>
      <c r="I84" s="84" t="s">
        <v>1347</v>
      </c>
      <c r="J84" s="10"/>
      <c r="K84" s="18"/>
      <c r="L84" s="14" t="s">
        <v>222</v>
      </c>
      <c r="M84" s="87"/>
      <c r="N84" s="10" t="s">
        <v>1329</v>
      </c>
    </row>
    <row r="85" spans="1:14" ht="36" customHeight="1" x14ac:dyDescent="0.3">
      <c r="A85" s="10" t="s">
        <v>1104</v>
      </c>
      <c r="B85" s="10" t="s">
        <v>1348</v>
      </c>
      <c r="C85" s="10" t="s">
        <v>1349</v>
      </c>
      <c r="D85" s="72">
        <v>1</v>
      </c>
      <c r="E85" s="41"/>
      <c r="F85" s="41"/>
      <c r="G85" s="41" t="s">
        <v>1280</v>
      </c>
      <c r="H85" s="74" t="s">
        <v>1350</v>
      </c>
      <c r="I85" s="42" t="s">
        <v>1351</v>
      </c>
      <c r="J85" s="41"/>
      <c r="K85" s="41"/>
      <c r="L85" s="14" t="s">
        <v>222</v>
      </c>
      <c r="M85" s="87"/>
      <c r="N85" s="10" t="s">
        <v>1329</v>
      </c>
    </row>
    <row r="86" spans="1:14" ht="36" customHeight="1" x14ac:dyDescent="0.3">
      <c r="A86" s="10" t="s">
        <v>1104</v>
      </c>
      <c r="B86" s="10" t="s">
        <v>1348</v>
      </c>
      <c r="C86" s="10" t="s">
        <v>1349</v>
      </c>
      <c r="D86" s="72">
        <v>1</v>
      </c>
      <c r="E86" s="41"/>
      <c r="F86" s="41"/>
      <c r="G86" s="41" t="s">
        <v>1133</v>
      </c>
      <c r="H86" s="74" t="s">
        <v>981</v>
      </c>
      <c r="I86" s="42" t="s">
        <v>1352</v>
      </c>
      <c r="J86" s="41"/>
      <c r="K86" s="41"/>
      <c r="L86" s="14" t="s">
        <v>222</v>
      </c>
      <c r="M86" s="87"/>
      <c r="N86" s="10" t="s">
        <v>1353</v>
      </c>
    </row>
    <row r="87" spans="1:14" ht="36" customHeight="1" x14ac:dyDescent="0.3">
      <c r="A87" s="10" t="s">
        <v>1104</v>
      </c>
      <c r="B87" s="10" t="s">
        <v>1348</v>
      </c>
      <c r="C87" s="10" t="s">
        <v>1349</v>
      </c>
      <c r="D87" s="72">
        <v>1</v>
      </c>
      <c r="E87" s="41"/>
      <c r="F87" s="41"/>
      <c r="G87" s="41" t="s">
        <v>1255</v>
      </c>
      <c r="H87" s="74" t="s">
        <v>1350</v>
      </c>
      <c r="I87" s="41"/>
      <c r="J87" s="41"/>
      <c r="K87" s="41"/>
      <c r="L87" s="14" t="s">
        <v>222</v>
      </c>
      <c r="M87" s="87"/>
      <c r="N87" s="10" t="s">
        <v>1353</v>
      </c>
    </row>
    <row r="88" spans="1:14" ht="36" customHeight="1" x14ac:dyDescent="0.3">
      <c r="A88" s="10" t="s">
        <v>1104</v>
      </c>
      <c r="B88" s="10" t="s">
        <v>1348</v>
      </c>
      <c r="C88" s="10" t="s">
        <v>1349</v>
      </c>
      <c r="D88" s="72">
        <v>1</v>
      </c>
      <c r="E88" s="41"/>
      <c r="F88" s="41"/>
      <c r="G88" s="41" t="s">
        <v>1293</v>
      </c>
      <c r="H88" s="72"/>
      <c r="I88" s="42" t="s">
        <v>1354</v>
      </c>
      <c r="J88" s="41"/>
      <c r="K88" s="41"/>
      <c r="L88" s="14" t="s">
        <v>222</v>
      </c>
      <c r="M88" s="87"/>
      <c r="N88" s="10" t="s">
        <v>1353</v>
      </c>
    </row>
    <row r="89" spans="1:14" ht="36" customHeight="1" x14ac:dyDescent="0.3">
      <c r="A89" s="10" t="s">
        <v>1104</v>
      </c>
      <c r="B89" s="10" t="s">
        <v>1348</v>
      </c>
      <c r="C89" s="10" t="s">
        <v>1349</v>
      </c>
      <c r="D89" s="72">
        <v>3</v>
      </c>
      <c r="E89" s="41"/>
      <c r="F89" s="41"/>
      <c r="G89" s="41" t="s">
        <v>1283</v>
      </c>
      <c r="H89" s="74" t="s">
        <v>1350</v>
      </c>
      <c r="I89" s="42" t="s">
        <v>1355</v>
      </c>
      <c r="J89" s="41"/>
      <c r="K89" s="41"/>
      <c r="L89" s="14" t="s">
        <v>222</v>
      </c>
      <c r="M89" s="87"/>
      <c r="N89" s="10" t="s">
        <v>1353</v>
      </c>
    </row>
    <row r="90" spans="1:14" ht="36" customHeight="1" x14ac:dyDescent="0.3">
      <c r="A90" s="10" t="s">
        <v>1104</v>
      </c>
      <c r="B90" s="10" t="s">
        <v>1356</v>
      </c>
      <c r="C90" s="10" t="s">
        <v>1357</v>
      </c>
      <c r="D90" s="72">
        <v>1</v>
      </c>
      <c r="E90" s="41"/>
      <c r="F90" s="41"/>
      <c r="G90" s="41" t="s">
        <v>1278</v>
      </c>
      <c r="H90" s="72" t="s">
        <v>1143</v>
      </c>
      <c r="I90" s="41" t="s">
        <v>1358</v>
      </c>
      <c r="J90" s="41"/>
      <c r="K90" s="41"/>
      <c r="L90" s="14" t="s">
        <v>222</v>
      </c>
      <c r="M90" s="87"/>
      <c r="N90" s="10" t="s">
        <v>1353</v>
      </c>
    </row>
    <row r="91" spans="1:14" ht="36" customHeight="1" x14ac:dyDescent="0.3">
      <c r="A91" s="10" t="s">
        <v>1104</v>
      </c>
      <c r="B91" s="10" t="s">
        <v>1356</v>
      </c>
      <c r="C91" s="10" t="s">
        <v>1357</v>
      </c>
      <c r="D91" s="72">
        <v>1</v>
      </c>
      <c r="E91" s="41"/>
      <c r="F91" s="41"/>
      <c r="G91" s="41" t="s">
        <v>1280</v>
      </c>
      <c r="H91" s="74" t="s">
        <v>1359</v>
      </c>
      <c r="I91" s="42" t="s">
        <v>1360</v>
      </c>
      <c r="J91" s="41"/>
      <c r="K91" s="41"/>
      <c r="L91" s="14" t="s">
        <v>222</v>
      </c>
      <c r="M91" s="87"/>
      <c r="N91" s="10" t="s">
        <v>1361</v>
      </c>
    </row>
    <row r="92" spans="1:14" ht="36" customHeight="1" x14ac:dyDescent="0.3">
      <c r="A92" s="10" t="s">
        <v>1104</v>
      </c>
      <c r="B92" s="10" t="s">
        <v>1356</v>
      </c>
      <c r="C92" s="10" t="s">
        <v>1357</v>
      </c>
      <c r="D92" s="72">
        <v>1</v>
      </c>
      <c r="E92" s="41"/>
      <c r="F92" s="41"/>
      <c r="G92" s="41" t="s">
        <v>1362</v>
      </c>
      <c r="H92" s="74" t="s">
        <v>1363</v>
      </c>
      <c r="I92" s="42" t="s">
        <v>1364</v>
      </c>
      <c r="J92" s="41"/>
      <c r="K92" s="41"/>
      <c r="L92" s="14" t="s">
        <v>222</v>
      </c>
      <c r="M92" s="87"/>
      <c r="N92" s="10" t="s">
        <v>1361</v>
      </c>
    </row>
    <row r="93" spans="1:14" ht="36" customHeight="1" x14ac:dyDescent="0.3">
      <c r="A93" s="10" t="s">
        <v>1104</v>
      </c>
      <c r="B93" s="10" t="s">
        <v>1356</v>
      </c>
      <c r="C93" s="10" t="s">
        <v>1357</v>
      </c>
      <c r="D93" s="72">
        <v>1</v>
      </c>
      <c r="E93" s="41"/>
      <c r="F93" s="41"/>
      <c r="G93" s="41" t="s">
        <v>1365</v>
      </c>
      <c r="H93" s="72"/>
      <c r="I93" s="41"/>
      <c r="J93" s="41"/>
      <c r="K93" s="41"/>
      <c r="L93" s="14" t="s">
        <v>222</v>
      </c>
      <c r="M93" s="87"/>
      <c r="N93" s="10" t="s">
        <v>1361</v>
      </c>
    </row>
    <row r="94" spans="1:14" ht="36" customHeight="1" x14ac:dyDescent="0.3">
      <c r="A94" s="10" t="s">
        <v>1104</v>
      </c>
      <c r="B94" s="10" t="s">
        <v>1356</v>
      </c>
      <c r="C94" s="10" t="s">
        <v>1357</v>
      </c>
      <c r="D94" s="72">
        <v>1</v>
      </c>
      <c r="E94" s="41"/>
      <c r="F94" s="41"/>
      <c r="G94" s="41" t="s">
        <v>1366</v>
      </c>
      <c r="H94" s="74" t="s">
        <v>1312</v>
      </c>
      <c r="I94" s="42" t="s">
        <v>1367</v>
      </c>
      <c r="J94" s="41"/>
      <c r="K94" s="41"/>
      <c r="L94" s="14" t="s">
        <v>222</v>
      </c>
      <c r="M94" s="87"/>
      <c r="N94" s="10" t="s">
        <v>1361</v>
      </c>
    </row>
    <row r="95" spans="1:14" ht="36" customHeight="1" x14ac:dyDescent="0.3">
      <c r="A95" s="10" t="s">
        <v>1104</v>
      </c>
      <c r="B95" s="10" t="s">
        <v>1356</v>
      </c>
      <c r="C95" s="10" t="s">
        <v>1357</v>
      </c>
      <c r="D95" s="72">
        <v>1</v>
      </c>
      <c r="E95" s="41"/>
      <c r="F95" s="41"/>
      <c r="G95" s="41" t="s">
        <v>1288</v>
      </c>
      <c r="H95" s="74" t="s">
        <v>1312</v>
      </c>
      <c r="I95" s="42" t="s">
        <v>1368</v>
      </c>
      <c r="J95" s="41"/>
      <c r="K95" s="41"/>
      <c r="L95" s="14" t="s">
        <v>222</v>
      </c>
      <c r="M95" s="87"/>
      <c r="N95" s="10" t="s">
        <v>1361</v>
      </c>
    </row>
    <row r="96" spans="1:14" ht="36" customHeight="1" x14ac:dyDescent="0.3">
      <c r="A96" s="10" t="s">
        <v>1104</v>
      </c>
      <c r="B96" s="10" t="s">
        <v>1356</v>
      </c>
      <c r="C96" s="10" t="s">
        <v>1357</v>
      </c>
      <c r="D96" s="72">
        <v>1</v>
      </c>
      <c r="E96" s="41"/>
      <c r="F96" s="41"/>
      <c r="G96" s="41" t="s">
        <v>1288</v>
      </c>
      <c r="H96" s="74" t="s">
        <v>1312</v>
      </c>
      <c r="I96" s="42" t="s">
        <v>1369</v>
      </c>
      <c r="J96" s="41"/>
      <c r="K96" s="41"/>
      <c r="L96" s="14" t="s">
        <v>222</v>
      </c>
      <c r="M96" s="87"/>
      <c r="N96" s="10" t="s">
        <v>1361</v>
      </c>
    </row>
    <row r="97" spans="1:14" ht="36" customHeight="1" x14ac:dyDescent="0.3">
      <c r="A97" s="10" t="s">
        <v>1104</v>
      </c>
      <c r="B97" s="10" t="s">
        <v>1356</v>
      </c>
      <c r="C97" s="10" t="s">
        <v>1357</v>
      </c>
      <c r="D97" s="72">
        <v>1</v>
      </c>
      <c r="E97" s="41"/>
      <c r="F97" s="41"/>
      <c r="G97" s="41" t="s">
        <v>1288</v>
      </c>
      <c r="H97" s="74" t="s">
        <v>1312</v>
      </c>
      <c r="I97" s="42" t="s">
        <v>1370</v>
      </c>
      <c r="J97" s="41"/>
      <c r="K97" s="41"/>
      <c r="L97" s="14" t="s">
        <v>222</v>
      </c>
      <c r="M97" s="87"/>
      <c r="N97" s="10" t="s">
        <v>1361</v>
      </c>
    </row>
    <row r="98" spans="1:14" ht="36" customHeight="1" x14ac:dyDescent="0.3">
      <c r="A98" s="10" t="s">
        <v>1104</v>
      </c>
      <c r="B98" s="10" t="s">
        <v>1356</v>
      </c>
      <c r="C98" s="10" t="s">
        <v>1357</v>
      </c>
      <c r="D98" s="72">
        <v>1</v>
      </c>
      <c r="E98" s="41"/>
      <c r="F98" s="41"/>
      <c r="G98" s="41" t="s">
        <v>1371</v>
      </c>
      <c r="H98" s="74" t="s">
        <v>1143</v>
      </c>
      <c r="I98" s="42" t="s">
        <v>231</v>
      </c>
      <c r="J98" s="41"/>
      <c r="K98" s="41"/>
      <c r="L98" s="14" t="s">
        <v>222</v>
      </c>
      <c r="M98" s="87"/>
      <c r="N98" s="10" t="s">
        <v>1361</v>
      </c>
    </row>
    <row r="99" spans="1:14" ht="36" customHeight="1" x14ac:dyDescent="0.3">
      <c r="A99" s="10" t="s">
        <v>1104</v>
      </c>
      <c r="B99" s="10" t="s">
        <v>1356</v>
      </c>
      <c r="C99" s="10" t="s">
        <v>1357</v>
      </c>
      <c r="D99" s="72">
        <v>1</v>
      </c>
      <c r="E99" s="41"/>
      <c r="F99" s="41"/>
      <c r="G99" s="41" t="s">
        <v>1371</v>
      </c>
      <c r="H99" s="74" t="s">
        <v>1143</v>
      </c>
      <c r="I99" s="42" t="s">
        <v>231</v>
      </c>
      <c r="J99" s="41"/>
      <c r="K99" s="41"/>
      <c r="L99" s="14" t="s">
        <v>222</v>
      </c>
      <c r="M99" s="87"/>
      <c r="N99" s="10" t="s">
        <v>1361</v>
      </c>
    </row>
    <row r="100" spans="1:14" ht="36" customHeight="1" x14ac:dyDescent="0.3">
      <c r="A100" s="10" t="s">
        <v>1104</v>
      </c>
      <c r="B100" s="10" t="s">
        <v>1356</v>
      </c>
      <c r="C100" s="10" t="s">
        <v>1357</v>
      </c>
      <c r="D100" s="72">
        <v>3</v>
      </c>
      <c r="E100" s="41"/>
      <c r="F100" s="41"/>
      <c r="G100" s="41" t="s">
        <v>1372</v>
      </c>
      <c r="H100" s="74" t="s">
        <v>1373</v>
      </c>
      <c r="I100" s="42" t="s">
        <v>1374</v>
      </c>
      <c r="J100" s="41"/>
      <c r="K100" s="41"/>
      <c r="L100" s="14" t="s">
        <v>222</v>
      </c>
      <c r="M100" s="87"/>
      <c r="N100" s="10" t="s">
        <v>1361</v>
      </c>
    </row>
    <row r="101" spans="1:14" ht="36" customHeight="1" x14ac:dyDescent="0.3">
      <c r="A101" s="10" t="s">
        <v>1104</v>
      </c>
      <c r="B101" s="10" t="s">
        <v>1375</v>
      </c>
      <c r="C101" s="10" t="s">
        <v>1357</v>
      </c>
      <c r="D101" s="14">
        <v>2</v>
      </c>
      <c r="E101" s="41"/>
      <c r="F101" s="41"/>
      <c r="G101" s="10" t="s">
        <v>1376</v>
      </c>
      <c r="H101" s="29" t="s">
        <v>1237</v>
      </c>
      <c r="I101" s="84" t="s">
        <v>1236</v>
      </c>
      <c r="J101" s="10"/>
      <c r="K101" s="10"/>
      <c r="L101" s="14" t="s">
        <v>222</v>
      </c>
      <c r="M101" s="87"/>
      <c r="N101" s="10" t="s">
        <v>1361</v>
      </c>
    </row>
    <row r="102" spans="1:14" ht="36" customHeight="1" x14ac:dyDescent="0.3">
      <c r="A102" s="10" t="s">
        <v>1104</v>
      </c>
      <c r="B102" s="10" t="s">
        <v>1375</v>
      </c>
      <c r="C102" s="10" t="s">
        <v>1357</v>
      </c>
      <c r="D102" s="14">
        <v>2</v>
      </c>
      <c r="E102" s="41"/>
      <c r="F102" s="41"/>
      <c r="G102" s="10" t="s">
        <v>1377</v>
      </c>
      <c r="H102" s="29" t="s">
        <v>1237</v>
      </c>
      <c r="I102" s="84" t="s">
        <v>1378</v>
      </c>
      <c r="J102" s="10"/>
      <c r="K102" s="10"/>
      <c r="L102" s="14" t="s">
        <v>222</v>
      </c>
      <c r="M102" s="87"/>
      <c r="N102" s="10" t="s">
        <v>1361</v>
      </c>
    </row>
    <row r="103" spans="1:14" ht="36" customHeight="1" x14ac:dyDescent="0.3">
      <c r="A103" s="10" t="s">
        <v>1104</v>
      </c>
      <c r="B103" s="10" t="s">
        <v>1379</v>
      </c>
      <c r="C103" s="10" t="s">
        <v>1380</v>
      </c>
      <c r="D103" s="72">
        <v>3</v>
      </c>
      <c r="E103" s="41"/>
      <c r="F103" s="41"/>
      <c r="G103" s="41" t="s">
        <v>1381</v>
      </c>
      <c r="H103" s="72" t="s">
        <v>1382</v>
      </c>
      <c r="I103" s="41" t="s">
        <v>1383</v>
      </c>
      <c r="J103" s="41"/>
      <c r="K103" s="41"/>
      <c r="L103" s="14" t="s">
        <v>222</v>
      </c>
      <c r="M103" s="87"/>
      <c r="N103" s="10"/>
    </row>
    <row r="104" spans="1:14" ht="36" customHeight="1" x14ac:dyDescent="0.3">
      <c r="A104" s="10" t="s">
        <v>1104</v>
      </c>
      <c r="B104" s="10" t="s">
        <v>1379</v>
      </c>
      <c r="C104" s="10" t="s">
        <v>1380</v>
      </c>
      <c r="D104" s="72">
        <v>1</v>
      </c>
      <c r="E104" s="41"/>
      <c r="F104" s="41"/>
      <c r="G104" s="41" t="s">
        <v>1288</v>
      </c>
      <c r="H104" s="74" t="s">
        <v>1384</v>
      </c>
      <c r="I104" s="42" t="s">
        <v>1385</v>
      </c>
      <c r="J104" s="41"/>
      <c r="K104" s="41"/>
      <c r="L104" s="14" t="s">
        <v>222</v>
      </c>
      <c r="M104" s="87"/>
      <c r="N104" s="10"/>
    </row>
    <row r="105" spans="1:14" ht="36" customHeight="1" x14ac:dyDescent="0.3">
      <c r="A105" s="10" t="s">
        <v>1104</v>
      </c>
      <c r="B105" s="10" t="s">
        <v>1379</v>
      </c>
      <c r="C105" s="10" t="s">
        <v>1380</v>
      </c>
      <c r="D105" s="72">
        <v>1</v>
      </c>
      <c r="E105" s="41"/>
      <c r="F105" s="41"/>
      <c r="G105" s="41" t="s">
        <v>1288</v>
      </c>
      <c r="H105" s="74" t="s">
        <v>1384</v>
      </c>
      <c r="I105" s="42" t="s">
        <v>1386</v>
      </c>
      <c r="J105" s="41"/>
      <c r="K105" s="41"/>
      <c r="L105" s="14" t="s">
        <v>222</v>
      </c>
      <c r="M105" s="87"/>
      <c r="N105" s="10"/>
    </row>
    <row r="106" spans="1:14" ht="36" customHeight="1" x14ac:dyDescent="0.3">
      <c r="A106" s="10" t="s">
        <v>1104</v>
      </c>
      <c r="B106" s="10" t="s">
        <v>1379</v>
      </c>
      <c r="C106" s="10" t="s">
        <v>1380</v>
      </c>
      <c r="D106" s="72">
        <v>1</v>
      </c>
      <c r="E106" s="41"/>
      <c r="F106" s="41"/>
      <c r="G106" s="41" t="s">
        <v>1387</v>
      </c>
      <c r="H106" s="74" t="s">
        <v>1143</v>
      </c>
      <c r="I106" s="42" t="s">
        <v>1256</v>
      </c>
      <c r="J106" s="41"/>
      <c r="K106" s="41"/>
      <c r="L106" s="14" t="s">
        <v>222</v>
      </c>
      <c r="M106" s="87"/>
      <c r="N106" s="10"/>
    </row>
    <row r="107" spans="1:14" ht="36" customHeight="1" x14ac:dyDescent="0.3">
      <c r="A107" s="10" t="s">
        <v>1104</v>
      </c>
      <c r="B107" s="10" t="s">
        <v>1379</v>
      </c>
      <c r="C107" s="10" t="s">
        <v>1380</v>
      </c>
      <c r="D107" s="72">
        <v>1</v>
      </c>
      <c r="E107" s="41"/>
      <c r="F107" s="41"/>
      <c r="G107" s="41" t="s">
        <v>1388</v>
      </c>
      <c r="H107" s="74" t="s">
        <v>1389</v>
      </c>
      <c r="I107" s="42" t="s">
        <v>1390</v>
      </c>
      <c r="J107" s="41"/>
      <c r="K107" s="41"/>
      <c r="L107" s="14" t="s">
        <v>222</v>
      </c>
      <c r="M107" s="87"/>
      <c r="N107" s="10"/>
    </row>
    <row r="108" spans="1:14" ht="36" customHeight="1" x14ac:dyDescent="0.3">
      <c r="A108" s="10" t="s">
        <v>1104</v>
      </c>
      <c r="B108" s="10" t="s">
        <v>1379</v>
      </c>
      <c r="C108" s="10" t="s">
        <v>1380</v>
      </c>
      <c r="D108" s="72">
        <v>1</v>
      </c>
      <c r="E108" s="41"/>
      <c r="F108" s="41"/>
      <c r="G108" s="41" t="s">
        <v>1388</v>
      </c>
      <c r="H108" s="74" t="s">
        <v>1389</v>
      </c>
      <c r="I108" s="42" t="s">
        <v>1390</v>
      </c>
      <c r="J108" s="41"/>
      <c r="K108" s="41"/>
      <c r="L108" s="14" t="s">
        <v>222</v>
      </c>
      <c r="M108" s="87"/>
      <c r="N108" s="10"/>
    </row>
    <row r="109" spans="1:14" ht="36" customHeight="1" x14ac:dyDescent="0.3">
      <c r="A109" s="10" t="s">
        <v>1104</v>
      </c>
      <c r="B109" s="10" t="s">
        <v>1379</v>
      </c>
      <c r="C109" s="10" t="s">
        <v>1380</v>
      </c>
      <c r="D109" s="72">
        <v>1</v>
      </c>
      <c r="E109" s="41"/>
      <c r="F109" s="41"/>
      <c r="G109" s="41" t="s">
        <v>1391</v>
      </c>
      <c r="H109" s="74" t="s">
        <v>1392</v>
      </c>
      <c r="I109" s="41"/>
      <c r="J109" s="41"/>
      <c r="K109" s="41"/>
      <c r="L109" s="14" t="s">
        <v>222</v>
      </c>
      <c r="M109" s="87"/>
      <c r="N109" s="10"/>
    </row>
    <row r="110" spans="1:14" ht="36" customHeight="1" x14ac:dyDescent="0.3">
      <c r="A110" s="10" t="s">
        <v>1104</v>
      </c>
      <c r="B110" s="10" t="s">
        <v>1379</v>
      </c>
      <c r="C110" s="10" t="s">
        <v>1380</v>
      </c>
      <c r="D110" s="72">
        <v>1</v>
      </c>
      <c r="E110" s="41"/>
      <c r="F110" s="41"/>
      <c r="G110" s="41" t="s">
        <v>1393</v>
      </c>
      <c r="H110" s="74" t="s">
        <v>1394</v>
      </c>
      <c r="I110" s="42" t="s">
        <v>1395</v>
      </c>
      <c r="J110" s="41"/>
      <c r="K110" s="41"/>
      <c r="L110" s="14" t="s">
        <v>222</v>
      </c>
      <c r="M110" s="87"/>
      <c r="N110" s="10"/>
    </row>
    <row r="111" spans="1:14" ht="36" customHeight="1" x14ac:dyDescent="0.3">
      <c r="A111" s="10" t="s">
        <v>1104</v>
      </c>
      <c r="B111" s="10" t="s">
        <v>1379</v>
      </c>
      <c r="C111" s="10" t="s">
        <v>1380</v>
      </c>
      <c r="D111" s="72">
        <v>1</v>
      </c>
      <c r="E111" s="41"/>
      <c r="F111" s="41"/>
      <c r="G111" s="41" t="s">
        <v>1257</v>
      </c>
      <c r="H111" s="74" t="s">
        <v>1286</v>
      </c>
      <c r="I111" s="42" t="s">
        <v>1386</v>
      </c>
      <c r="J111" s="41"/>
      <c r="K111" s="41"/>
      <c r="L111" s="14" t="s">
        <v>222</v>
      </c>
      <c r="M111" s="87"/>
      <c r="N111" s="10"/>
    </row>
    <row r="112" spans="1:14" ht="36" customHeight="1" x14ac:dyDescent="0.3">
      <c r="A112" s="10" t="s">
        <v>1104</v>
      </c>
      <c r="B112" s="10" t="s">
        <v>1379</v>
      </c>
      <c r="C112" s="10" t="s">
        <v>1380</v>
      </c>
      <c r="D112" s="72">
        <v>3</v>
      </c>
      <c r="E112" s="41"/>
      <c r="F112" s="41"/>
      <c r="G112" s="41" t="s">
        <v>1396</v>
      </c>
      <c r="H112" s="74" t="s">
        <v>1286</v>
      </c>
      <c r="I112" s="42" t="s">
        <v>1397</v>
      </c>
      <c r="J112" s="41"/>
      <c r="K112" s="41"/>
      <c r="L112" s="14" t="s">
        <v>222</v>
      </c>
      <c r="M112" s="87"/>
      <c r="N112" s="10"/>
    </row>
    <row r="113" spans="1:14" ht="36" customHeight="1" x14ac:dyDescent="0.3">
      <c r="A113" s="10" t="s">
        <v>1104</v>
      </c>
      <c r="B113" s="10" t="s">
        <v>1379</v>
      </c>
      <c r="C113" s="10" t="s">
        <v>1380</v>
      </c>
      <c r="D113" s="72">
        <v>3</v>
      </c>
      <c r="E113" s="41"/>
      <c r="F113" s="41"/>
      <c r="G113" s="41" t="s">
        <v>1396</v>
      </c>
      <c r="H113" s="74" t="s">
        <v>1286</v>
      </c>
      <c r="I113" s="42" t="s">
        <v>1397</v>
      </c>
      <c r="J113" s="41"/>
      <c r="K113" s="41"/>
      <c r="L113" s="14" t="s">
        <v>222</v>
      </c>
      <c r="M113" s="87"/>
      <c r="N113" s="10"/>
    </row>
    <row r="114" spans="1:14" ht="36" customHeight="1" x14ac:dyDescent="0.3">
      <c r="A114" s="10" t="s">
        <v>1104</v>
      </c>
      <c r="B114" s="10" t="s">
        <v>1379</v>
      </c>
      <c r="C114" s="10" t="s">
        <v>1380</v>
      </c>
      <c r="D114" s="72">
        <v>3</v>
      </c>
      <c r="E114" s="41"/>
      <c r="F114" s="41"/>
      <c r="G114" s="41" t="s">
        <v>1398</v>
      </c>
      <c r="H114" s="74" t="s">
        <v>1399</v>
      </c>
      <c r="I114" s="42" t="s">
        <v>1400</v>
      </c>
      <c r="J114" s="41"/>
      <c r="K114" s="41"/>
      <c r="L114" s="14" t="s">
        <v>222</v>
      </c>
      <c r="M114" s="87"/>
      <c r="N114" s="10"/>
    </row>
    <row r="115" spans="1:14" ht="36" customHeight="1" x14ac:dyDescent="0.3">
      <c r="A115" s="10" t="s">
        <v>1104</v>
      </c>
      <c r="B115" s="10" t="s">
        <v>1379</v>
      </c>
      <c r="C115" s="10" t="s">
        <v>1380</v>
      </c>
      <c r="D115" s="72">
        <v>3</v>
      </c>
      <c r="E115" s="41"/>
      <c r="F115" s="41"/>
      <c r="G115" s="41" t="s">
        <v>1293</v>
      </c>
      <c r="H115" s="74" t="s">
        <v>1401</v>
      </c>
      <c r="I115" s="42" t="s">
        <v>1402</v>
      </c>
      <c r="J115" s="41"/>
      <c r="K115" s="41"/>
      <c r="L115" s="14" t="s">
        <v>222</v>
      </c>
      <c r="M115" s="87"/>
      <c r="N115" s="10"/>
    </row>
    <row r="116" spans="1:14" ht="36" customHeight="1" x14ac:dyDescent="0.3">
      <c r="A116" s="10" t="s">
        <v>1104</v>
      </c>
      <c r="B116" s="10" t="s">
        <v>1403</v>
      </c>
      <c r="C116" s="10" t="s">
        <v>1380</v>
      </c>
      <c r="D116" s="72">
        <v>1</v>
      </c>
      <c r="E116" s="41"/>
      <c r="F116" s="41"/>
      <c r="G116" s="41" t="s">
        <v>1404</v>
      </c>
      <c r="H116" s="74" t="s">
        <v>1382</v>
      </c>
      <c r="I116" s="42" t="s">
        <v>1405</v>
      </c>
      <c r="J116" s="41"/>
      <c r="K116" s="41"/>
      <c r="L116" s="14" t="s">
        <v>222</v>
      </c>
      <c r="M116" s="87"/>
      <c r="N116" s="10"/>
    </row>
    <row r="117" spans="1:14" ht="36" customHeight="1" x14ac:dyDescent="0.3">
      <c r="A117" s="10" t="s">
        <v>1104</v>
      </c>
      <c r="B117" s="10" t="s">
        <v>1403</v>
      </c>
      <c r="C117" s="10" t="s">
        <v>1406</v>
      </c>
      <c r="D117" s="76">
        <v>1</v>
      </c>
      <c r="E117" s="75"/>
      <c r="F117" s="75"/>
      <c r="G117" s="77" t="s">
        <v>1393</v>
      </c>
      <c r="H117" s="74" t="s">
        <v>1407</v>
      </c>
      <c r="I117" s="42" t="s">
        <v>1408</v>
      </c>
      <c r="J117" s="41"/>
      <c r="K117" s="41"/>
      <c r="L117" s="14" t="s">
        <v>222</v>
      </c>
      <c r="M117" s="87"/>
      <c r="N117" s="52"/>
    </row>
    <row r="118" spans="1:14" ht="36" customHeight="1" x14ac:dyDescent="0.3">
      <c r="A118" s="10" t="s">
        <v>1104</v>
      </c>
      <c r="B118" s="10" t="s">
        <v>1403</v>
      </c>
      <c r="C118" s="10" t="s">
        <v>1406</v>
      </c>
      <c r="D118" s="76">
        <v>1</v>
      </c>
      <c r="E118" s="75"/>
      <c r="F118" s="75"/>
      <c r="G118" s="77" t="s">
        <v>1409</v>
      </c>
      <c r="H118" s="74" t="s">
        <v>140</v>
      </c>
      <c r="I118" s="42" t="s">
        <v>1410</v>
      </c>
      <c r="J118" s="41"/>
      <c r="K118" s="41"/>
      <c r="L118" s="14" t="s">
        <v>222</v>
      </c>
      <c r="M118" s="87"/>
      <c r="N118" s="52"/>
    </row>
    <row r="119" spans="1:14" ht="36" customHeight="1" x14ac:dyDescent="0.3">
      <c r="A119" s="10" t="s">
        <v>1104</v>
      </c>
      <c r="B119" s="10" t="s">
        <v>1403</v>
      </c>
      <c r="C119" s="10" t="s">
        <v>1406</v>
      </c>
      <c r="D119" s="76">
        <v>1</v>
      </c>
      <c r="E119" s="75"/>
      <c r="F119" s="75"/>
      <c r="G119" s="77" t="s">
        <v>1255</v>
      </c>
      <c r="H119" s="74" t="s">
        <v>146</v>
      </c>
      <c r="I119" s="42" t="s">
        <v>1411</v>
      </c>
      <c r="J119" s="41"/>
      <c r="K119" s="41"/>
      <c r="L119" s="14" t="s">
        <v>222</v>
      </c>
      <c r="M119" s="87"/>
      <c r="N119" s="52"/>
    </row>
    <row r="120" spans="1:14" ht="36" customHeight="1" x14ac:dyDescent="0.3">
      <c r="A120" s="10" t="s">
        <v>1104</v>
      </c>
      <c r="B120" s="10" t="s">
        <v>1403</v>
      </c>
      <c r="C120" s="10" t="s">
        <v>1406</v>
      </c>
      <c r="D120" s="76">
        <v>1</v>
      </c>
      <c r="E120" s="75"/>
      <c r="F120" s="75"/>
      <c r="G120" s="77" t="s">
        <v>1412</v>
      </c>
      <c r="H120" s="74" t="s">
        <v>140</v>
      </c>
      <c r="I120" s="42" t="s">
        <v>1413</v>
      </c>
      <c r="J120" s="41"/>
      <c r="K120" s="41"/>
      <c r="L120" s="14" t="s">
        <v>222</v>
      </c>
      <c r="M120" s="87"/>
      <c r="N120" s="52"/>
    </row>
    <row r="121" spans="1:14" ht="36" customHeight="1" x14ac:dyDescent="0.3">
      <c r="A121" s="10" t="s">
        <v>1104</v>
      </c>
      <c r="B121" s="10" t="s">
        <v>1403</v>
      </c>
      <c r="C121" s="10" t="s">
        <v>1406</v>
      </c>
      <c r="D121" s="76">
        <v>3</v>
      </c>
      <c r="E121" s="75"/>
      <c r="F121" s="75"/>
      <c r="G121" s="77" t="s">
        <v>1414</v>
      </c>
      <c r="H121" s="74" t="s">
        <v>143</v>
      </c>
      <c r="I121" s="42" t="s">
        <v>1415</v>
      </c>
      <c r="J121" s="41"/>
      <c r="K121" s="41"/>
      <c r="L121" s="14" t="s">
        <v>222</v>
      </c>
      <c r="M121" s="87"/>
      <c r="N121" s="52"/>
    </row>
    <row r="122" spans="1:14" ht="36" customHeight="1" x14ac:dyDescent="0.3">
      <c r="A122" s="10" t="s">
        <v>1104</v>
      </c>
      <c r="B122" s="10" t="s">
        <v>1403</v>
      </c>
      <c r="C122" s="10" t="s">
        <v>1406</v>
      </c>
      <c r="D122" s="76">
        <v>3</v>
      </c>
      <c r="E122" s="75"/>
      <c r="F122" s="75"/>
      <c r="G122" s="77" t="s">
        <v>1272</v>
      </c>
      <c r="H122" s="74" t="s">
        <v>143</v>
      </c>
      <c r="I122" s="78">
        <v>706411</v>
      </c>
      <c r="J122" s="41"/>
      <c r="K122" s="41"/>
      <c r="L122" s="14" t="s">
        <v>222</v>
      </c>
      <c r="M122" s="87"/>
      <c r="N122" s="52"/>
    </row>
    <row r="123" spans="1:14" ht="36" customHeight="1" x14ac:dyDescent="0.3">
      <c r="A123" s="10" t="s">
        <v>1104</v>
      </c>
      <c r="B123" s="10" t="s">
        <v>1403</v>
      </c>
      <c r="C123" s="10" t="s">
        <v>1406</v>
      </c>
      <c r="D123" s="76">
        <v>3</v>
      </c>
      <c r="E123" s="75"/>
      <c r="F123" s="75"/>
      <c r="G123" s="77" t="s">
        <v>1416</v>
      </c>
      <c r="H123" s="74" t="s">
        <v>134</v>
      </c>
      <c r="I123" s="42" t="s">
        <v>1417</v>
      </c>
      <c r="J123" s="41"/>
      <c r="K123" s="41"/>
      <c r="L123" s="14" t="s">
        <v>222</v>
      </c>
      <c r="M123" s="87"/>
      <c r="N123" s="52"/>
    </row>
    <row r="124" spans="1:14" ht="36" customHeight="1" x14ac:dyDescent="0.3">
      <c r="A124" s="10" t="s">
        <v>1104</v>
      </c>
      <c r="B124" s="10" t="s">
        <v>1403</v>
      </c>
      <c r="C124" s="10" t="s">
        <v>1406</v>
      </c>
      <c r="D124" s="76">
        <v>3</v>
      </c>
      <c r="E124" s="75"/>
      <c r="F124" s="75"/>
      <c r="G124" s="77" t="s">
        <v>1255</v>
      </c>
      <c r="H124" s="74" t="s">
        <v>143</v>
      </c>
      <c r="I124" s="41"/>
      <c r="J124" s="41"/>
      <c r="K124" s="41"/>
      <c r="L124" s="14" t="s">
        <v>222</v>
      </c>
      <c r="M124" s="87"/>
      <c r="N124" s="52"/>
    </row>
    <row r="125" spans="1:14" ht="36" customHeight="1" x14ac:dyDescent="0.3">
      <c r="A125" s="10" t="s">
        <v>1104</v>
      </c>
      <c r="B125" s="10" t="s">
        <v>1403</v>
      </c>
      <c r="C125" s="10" t="s">
        <v>1406</v>
      </c>
      <c r="D125" s="76">
        <v>3</v>
      </c>
      <c r="E125" s="75"/>
      <c r="F125" s="75"/>
      <c r="G125" s="77" t="s">
        <v>1418</v>
      </c>
      <c r="H125" s="74" t="s">
        <v>1419</v>
      </c>
      <c r="I125" s="42" t="s">
        <v>1420</v>
      </c>
      <c r="J125" s="41"/>
      <c r="K125" s="41"/>
      <c r="L125" s="14" t="s">
        <v>222</v>
      </c>
      <c r="M125" s="87"/>
      <c r="N125" s="52"/>
    </row>
    <row r="126" spans="1:14" ht="36" customHeight="1" x14ac:dyDescent="0.3">
      <c r="A126" s="10" t="s">
        <v>1104</v>
      </c>
      <c r="B126" s="10" t="s">
        <v>1403</v>
      </c>
      <c r="C126" s="10" t="s">
        <v>1406</v>
      </c>
      <c r="D126" s="76">
        <v>3</v>
      </c>
      <c r="E126" s="75"/>
      <c r="F126" s="75"/>
      <c r="G126" s="77" t="s">
        <v>1311</v>
      </c>
      <c r="H126" s="74" t="s">
        <v>1312</v>
      </c>
      <c r="I126" s="42" t="s">
        <v>818</v>
      </c>
      <c r="J126" s="41"/>
      <c r="K126" s="41"/>
      <c r="L126" s="14" t="s">
        <v>222</v>
      </c>
      <c r="M126" s="87"/>
      <c r="N126" s="52"/>
    </row>
    <row r="127" spans="1:14" ht="36" customHeight="1" x14ac:dyDescent="0.3">
      <c r="A127" s="10" t="s">
        <v>1104</v>
      </c>
      <c r="B127" s="10" t="s">
        <v>1403</v>
      </c>
      <c r="C127" s="10" t="s">
        <v>1406</v>
      </c>
      <c r="D127" s="76">
        <v>3</v>
      </c>
      <c r="E127" s="75"/>
      <c r="F127" s="75"/>
      <c r="G127" s="77" t="s">
        <v>1421</v>
      </c>
      <c r="H127" s="74" t="s">
        <v>143</v>
      </c>
      <c r="I127" s="41" t="s">
        <v>1422</v>
      </c>
      <c r="J127" s="41"/>
      <c r="K127" s="41"/>
      <c r="L127" s="14" t="s">
        <v>222</v>
      </c>
      <c r="M127" s="87"/>
      <c r="N127" s="52"/>
    </row>
    <row r="128" spans="1:14" ht="36" customHeight="1" x14ac:dyDescent="0.3">
      <c r="A128" s="10" t="s">
        <v>1104</v>
      </c>
      <c r="B128" s="10" t="s">
        <v>1403</v>
      </c>
      <c r="C128" s="10" t="s">
        <v>1406</v>
      </c>
      <c r="D128" s="76">
        <v>1</v>
      </c>
      <c r="E128" s="75"/>
      <c r="F128" s="75"/>
      <c r="G128" s="77" t="s">
        <v>1158</v>
      </c>
      <c r="H128" s="74" t="s">
        <v>427</v>
      </c>
      <c r="I128" s="42" t="s">
        <v>958</v>
      </c>
      <c r="J128" s="41"/>
      <c r="K128" s="41"/>
      <c r="L128" s="14" t="s">
        <v>222</v>
      </c>
      <c r="M128" s="87"/>
      <c r="N128" s="52"/>
    </row>
    <row r="129" spans="1:14" ht="36" customHeight="1" x14ac:dyDescent="0.3">
      <c r="A129" s="10" t="s">
        <v>1104</v>
      </c>
      <c r="B129" s="10" t="s">
        <v>1403</v>
      </c>
      <c r="C129" s="10" t="s">
        <v>1406</v>
      </c>
      <c r="D129" s="76">
        <v>1</v>
      </c>
      <c r="E129" s="75"/>
      <c r="F129" s="75"/>
      <c r="G129" s="77" t="s">
        <v>1293</v>
      </c>
      <c r="H129" s="74" t="s">
        <v>1423</v>
      </c>
      <c r="I129" s="41"/>
      <c r="J129" s="41"/>
      <c r="K129" s="41"/>
      <c r="L129" s="14" t="s">
        <v>222</v>
      </c>
      <c r="M129" s="87"/>
      <c r="N129" s="52"/>
    </row>
    <row r="130" spans="1:14" ht="36" customHeight="1" x14ac:dyDescent="0.3">
      <c r="A130" s="10" t="s">
        <v>1104</v>
      </c>
      <c r="B130" s="10" t="s">
        <v>1403</v>
      </c>
      <c r="C130" s="10" t="s">
        <v>1406</v>
      </c>
      <c r="D130" s="76">
        <v>1</v>
      </c>
      <c r="E130" s="75"/>
      <c r="F130" s="75"/>
      <c r="G130" s="77" t="s">
        <v>1424</v>
      </c>
      <c r="H130" s="74" t="s">
        <v>427</v>
      </c>
      <c r="I130" s="42" t="s">
        <v>1425</v>
      </c>
      <c r="J130" s="41"/>
      <c r="K130" s="41"/>
      <c r="L130" s="14" t="s">
        <v>222</v>
      </c>
      <c r="M130" s="87"/>
      <c r="N130" s="52"/>
    </row>
    <row r="131" spans="1:14" ht="31.2" x14ac:dyDescent="0.3">
      <c r="A131" s="10" t="s">
        <v>1104</v>
      </c>
      <c r="B131" s="10" t="s">
        <v>1403</v>
      </c>
      <c r="C131" s="10" t="s">
        <v>1406</v>
      </c>
      <c r="D131" s="76">
        <v>1</v>
      </c>
      <c r="E131" s="75"/>
      <c r="F131" s="75"/>
      <c r="G131" s="77" t="s">
        <v>1426</v>
      </c>
      <c r="H131" s="72"/>
      <c r="I131" s="41"/>
      <c r="J131" s="41"/>
      <c r="K131" s="41"/>
      <c r="L131" s="14" t="s">
        <v>222</v>
      </c>
      <c r="M131" s="87"/>
      <c r="N131" s="52"/>
    </row>
    <row r="132" spans="1:14" ht="31.2" x14ac:dyDescent="0.3">
      <c r="A132" s="10" t="s">
        <v>1104</v>
      </c>
      <c r="B132" s="10" t="s">
        <v>1427</v>
      </c>
      <c r="C132" s="10" t="s">
        <v>1428</v>
      </c>
      <c r="D132" s="76">
        <v>1</v>
      </c>
      <c r="E132" s="75"/>
      <c r="F132" s="75"/>
      <c r="G132" s="77" t="s">
        <v>1429</v>
      </c>
      <c r="H132" s="72"/>
      <c r="I132" s="41"/>
      <c r="J132" s="41"/>
      <c r="K132" s="41"/>
      <c r="L132" s="14" t="s">
        <v>222</v>
      </c>
      <c r="M132" s="87"/>
      <c r="N132" s="54" t="s">
        <v>1430</v>
      </c>
    </row>
    <row r="133" spans="1:14" ht="28.8" x14ac:dyDescent="0.3">
      <c r="A133" s="10" t="s">
        <v>1104</v>
      </c>
      <c r="B133" s="10" t="s">
        <v>1427</v>
      </c>
      <c r="C133" s="10" t="s">
        <v>1428</v>
      </c>
      <c r="D133" s="76">
        <v>1</v>
      </c>
      <c r="E133" s="75"/>
      <c r="F133" s="75"/>
      <c r="G133" s="77" t="s">
        <v>1280</v>
      </c>
      <c r="H133" s="74" t="s">
        <v>1431</v>
      </c>
      <c r="I133" s="42" t="s">
        <v>1432</v>
      </c>
      <c r="J133" s="41"/>
      <c r="K133" s="41"/>
      <c r="L133" s="14" t="s">
        <v>222</v>
      </c>
      <c r="M133" s="87"/>
      <c r="N133" s="54" t="s">
        <v>1430</v>
      </c>
    </row>
    <row r="134" spans="1:14" ht="28.8" x14ac:dyDescent="0.3">
      <c r="A134" s="10" t="s">
        <v>1104</v>
      </c>
      <c r="B134" s="10" t="s">
        <v>1427</v>
      </c>
      <c r="C134" s="10" t="s">
        <v>1428</v>
      </c>
      <c r="D134" s="76">
        <v>1</v>
      </c>
      <c r="E134" s="75"/>
      <c r="F134" s="75"/>
      <c r="G134" s="77" t="s">
        <v>1133</v>
      </c>
      <c r="H134" s="74" t="s">
        <v>981</v>
      </c>
      <c r="I134" s="42" t="s">
        <v>1433</v>
      </c>
      <c r="J134" s="41"/>
      <c r="K134" s="41"/>
      <c r="L134" s="14" t="s">
        <v>222</v>
      </c>
      <c r="M134" s="87"/>
      <c r="N134" s="54" t="s">
        <v>1430</v>
      </c>
    </row>
    <row r="135" spans="1:14" ht="28.8" x14ac:dyDescent="0.3">
      <c r="A135" s="10" t="s">
        <v>1104</v>
      </c>
      <c r="B135" s="10" t="s">
        <v>1427</v>
      </c>
      <c r="C135" s="10" t="s">
        <v>1428</v>
      </c>
      <c r="D135" s="76">
        <v>1</v>
      </c>
      <c r="E135" s="75"/>
      <c r="F135" s="75"/>
      <c r="G135" s="77" t="s">
        <v>1290</v>
      </c>
      <c r="H135" s="72" t="s">
        <v>981</v>
      </c>
      <c r="I135" s="42" t="s">
        <v>1434</v>
      </c>
      <c r="J135" s="41"/>
      <c r="K135" s="41"/>
      <c r="L135" s="14" t="s">
        <v>222</v>
      </c>
      <c r="M135" s="87"/>
      <c r="N135" s="54" t="s">
        <v>1430</v>
      </c>
    </row>
    <row r="136" spans="1:14" ht="28.8" x14ac:dyDescent="0.3">
      <c r="A136" s="10" t="s">
        <v>1104</v>
      </c>
      <c r="B136" s="10" t="s">
        <v>1427</v>
      </c>
      <c r="C136" s="10" t="s">
        <v>1428</v>
      </c>
      <c r="D136" s="76">
        <v>1</v>
      </c>
      <c r="E136" s="75"/>
      <c r="F136" s="75"/>
      <c r="G136" s="77" t="s">
        <v>1315</v>
      </c>
      <c r="H136" s="72"/>
      <c r="I136" s="41"/>
      <c r="J136" s="41"/>
      <c r="K136" s="41"/>
      <c r="L136" s="14" t="s">
        <v>222</v>
      </c>
      <c r="M136" s="87"/>
      <c r="N136" s="54" t="s">
        <v>1430</v>
      </c>
    </row>
    <row r="137" spans="1:14" ht="31.2" x14ac:dyDescent="0.3">
      <c r="A137" s="10" t="s">
        <v>1104</v>
      </c>
      <c r="B137" s="10" t="s">
        <v>1427</v>
      </c>
      <c r="C137" s="10" t="s">
        <v>1428</v>
      </c>
      <c r="D137" s="76">
        <v>3</v>
      </c>
      <c r="E137" s="75"/>
      <c r="F137" s="75"/>
      <c r="G137" s="77" t="s">
        <v>1435</v>
      </c>
      <c r="H137" s="74" t="s">
        <v>1436</v>
      </c>
      <c r="I137" s="41" t="s">
        <v>1437</v>
      </c>
      <c r="J137" s="41"/>
      <c r="K137" s="41"/>
      <c r="L137" s="14" t="s">
        <v>222</v>
      </c>
      <c r="M137" s="87"/>
      <c r="N137" s="54" t="s">
        <v>1430</v>
      </c>
    </row>
    <row r="138" spans="1:14" ht="31.2" x14ac:dyDescent="0.3">
      <c r="A138" s="10" t="s">
        <v>1104</v>
      </c>
      <c r="B138" s="10" t="s">
        <v>1438</v>
      </c>
      <c r="C138" s="10" t="s">
        <v>1428</v>
      </c>
      <c r="D138" s="76">
        <v>1</v>
      </c>
      <c r="E138" s="75"/>
      <c r="F138" s="75"/>
      <c r="G138" s="77" t="s">
        <v>1439</v>
      </c>
      <c r="H138" s="72" t="s">
        <v>1382</v>
      </c>
      <c r="I138" s="41"/>
      <c r="J138" s="41"/>
      <c r="K138" s="41"/>
      <c r="L138" s="14" t="s">
        <v>222</v>
      </c>
      <c r="M138" s="87"/>
      <c r="N138" s="54" t="s">
        <v>1430</v>
      </c>
    </row>
    <row r="139" spans="1:14" ht="28.8" x14ac:dyDescent="0.3">
      <c r="A139" s="10" t="s">
        <v>1104</v>
      </c>
      <c r="B139" s="10" t="s">
        <v>1438</v>
      </c>
      <c r="C139" s="10" t="s">
        <v>1428</v>
      </c>
      <c r="D139" s="76">
        <v>1</v>
      </c>
      <c r="E139" s="75"/>
      <c r="F139" s="75"/>
      <c r="G139" s="77" t="s">
        <v>1393</v>
      </c>
      <c r="H139" s="74" t="s">
        <v>1440</v>
      </c>
      <c r="I139" s="42" t="s">
        <v>1441</v>
      </c>
      <c r="J139" s="41"/>
      <c r="K139" s="41"/>
      <c r="L139" s="14" t="s">
        <v>222</v>
      </c>
      <c r="M139" s="87"/>
      <c r="N139" s="54" t="s">
        <v>1430</v>
      </c>
    </row>
    <row r="140" spans="1:14" ht="28.8" x14ac:dyDescent="0.3">
      <c r="A140" s="10" t="s">
        <v>1104</v>
      </c>
      <c r="B140" s="10" t="s">
        <v>1438</v>
      </c>
      <c r="C140" s="10" t="s">
        <v>1428</v>
      </c>
      <c r="D140" s="76">
        <v>1</v>
      </c>
      <c r="E140" s="75"/>
      <c r="F140" s="75"/>
      <c r="G140" s="77" t="s">
        <v>1442</v>
      </c>
      <c r="H140" s="74" t="s">
        <v>1312</v>
      </c>
      <c r="I140" s="42" t="s">
        <v>1443</v>
      </c>
      <c r="J140" s="41"/>
      <c r="K140" s="41"/>
      <c r="L140" s="14" t="s">
        <v>222</v>
      </c>
      <c r="M140" s="87"/>
      <c r="N140" s="54" t="s">
        <v>1430</v>
      </c>
    </row>
    <row r="141" spans="1:14" ht="28.8" x14ac:dyDescent="0.3">
      <c r="A141" s="10" t="s">
        <v>1104</v>
      </c>
      <c r="B141" s="10" t="s">
        <v>1438</v>
      </c>
      <c r="C141" s="10" t="s">
        <v>1428</v>
      </c>
      <c r="D141" s="76">
        <v>1</v>
      </c>
      <c r="E141" s="75"/>
      <c r="F141" s="75"/>
      <c r="G141" s="77" t="s">
        <v>1288</v>
      </c>
      <c r="H141" s="74" t="s">
        <v>1312</v>
      </c>
      <c r="I141" s="42" t="s">
        <v>1444</v>
      </c>
      <c r="J141" s="41"/>
      <c r="K141" s="41"/>
      <c r="L141" s="14" t="s">
        <v>222</v>
      </c>
      <c r="M141" s="87"/>
      <c r="N141" s="54" t="s">
        <v>1430</v>
      </c>
    </row>
    <row r="142" spans="1:14" ht="28.8" x14ac:dyDescent="0.3">
      <c r="A142" s="10" t="s">
        <v>1104</v>
      </c>
      <c r="B142" s="10" t="s">
        <v>1438</v>
      </c>
      <c r="C142" s="10" t="s">
        <v>1428</v>
      </c>
      <c r="D142" s="76">
        <v>1</v>
      </c>
      <c r="E142" s="75"/>
      <c r="F142" s="75"/>
      <c r="G142" s="77" t="s">
        <v>1255</v>
      </c>
      <c r="H142" s="74" t="s">
        <v>1382</v>
      </c>
      <c r="I142" s="42" t="s">
        <v>1292</v>
      </c>
      <c r="J142" s="41"/>
      <c r="K142" s="41"/>
      <c r="L142" s="14" t="s">
        <v>222</v>
      </c>
      <c r="M142" s="87"/>
      <c r="N142" s="54" t="s">
        <v>1430</v>
      </c>
    </row>
    <row r="143" spans="1:14" ht="28.8" x14ac:dyDescent="0.3">
      <c r="A143" s="10" t="s">
        <v>1104</v>
      </c>
      <c r="B143" s="10" t="s">
        <v>1445</v>
      </c>
      <c r="C143" s="10" t="s">
        <v>1428</v>
      </c>
      <c r="D143" s="48">
        <v>2</v>
      </c>
      <c r="E143" s="75"/>
      <c r="F143" s="75"/>
      <c r="G143" s="54" t="s">
        <v>1446</v>
      </c>
      <c r="H143" s="29" t="s">
        <v>1447</v>
      </c>
      <c r="I143" s="84" t="s">
        <v>1448</v>
      </c>
      <c r="J143" s="10"/>
      <c r="K143" s="10"/>
      <c r="L143" s="14" t="s">
        <v>222</v>
      </c>
      <c r="M143" s="87"/>
      <c r="N143" s="54" t="s">
        <v>1430</v>
      </c>
    </row>
    <row r="144" spans="1:14" ht="28.8" x14ac:dyDescent="0.3">
      <c r="A144" s="10" t="s">
        <v>1104</v>
      </c>
      <c r="B144" s="10" t="s">
        <v>1445</v>
      </c>
      <c r="C144" s="10" t="s">
        <v>1428</v>
      </c>
      <c r="D144" s="48">
        <v>2</v>
      </c>
      <c r="E144" s="75"/>
      <c r="F144" s="75"/>
      <c r="G144" s="54" t="s">
        <v>1449</v>
      </c>
      <c r="H144" s="29" t="s">
        <v>479</v>
      </c>
      <c r="I144" s="84" t="s">
        <v>1450</v>
      </c>
      <c r="J144" s="10"/>
      <c r="K144" s="10"/>
      <c r="L144" s="14" t="s">
        <v>222</v>
      </c>
      <c r="M144" s="87"/>
      <c r="N144" s="54" t="s">
        <v>1430</v>
      </c>
    </row>
    <row r="145" spans="1:14" ht="28.8" x14ac:dyDescent="0.3">
      <c r="A145" s="10" t="s">
        <v>1104</v>
      </c>
      <c r="B145" s="10" t="s">
        <v>1445</v>
      </c>
      <c r="C145" s="10" t="s">
        <v>1428</v>
      </c>
      <c r="D145" s="48">
        <v>2</v>
      </c>
      <c r="E145" s="75"/>
      <c r="F145" s="75"/>
      <c r="G145" s="54" t="s">
        <v>1451</v>
      </c>
      <c r="H145" s="29" t="s">
        <v>589</v>
      </c>
      <c r="I145" s="84" t="s">
        <v>1452</v>
      </c>
      <c r="J145" s="10"/>
      <c r="K145" s="10"/>
      <c r="L145" s="14" t="s">
        <v>222</v>
      </c>
      <c r="M145" s="87"/>
      <c r="N145" s="54" t="s">
        <v>1430</v>
      </c>
    </row>
    <row r="146" spans="1:14" ht="31.2" x14ac:dyDescent="0.3">
      <c r="A146" s="10" t="s">
        <v>1104</v>
      </c>
      <c r="B146" s="10" t="s">
        <v>1453</v>
      </c>
      <c r="C146" s="10" t="s">
        <v>1454</v>
      </c>
      <c r="D146" s="76">
        <v>1</v>
      </c>
      <c r="E146" s="75"/>
      <c r="F146" s="75"/>
      <c r="G146" s="77" t="s">
        <v>1455</v>
      </c>
      <c r="H146" s="74" t="s">
        <v>1456</v>
      </c>
      <c r="I146" s="41"/>
      <c r="J146" s="41"/>
      <c r="K146" s="41">
        <v>2019</v>
      </c>
      <c r="L146" s="14" t="s">
        <v>222</v>
      </c>
      <c r="M146" s="87"/>
      <c r="N146" s="52"/>
    </row>
    <row r="147" spans="1:14" ht="31.5" customHeight="1" x14ac:dyDescent="0.3">
      <c r="A147" s="10" t="s">
        <v>1104</v>
      </c>
      <c r="B147" s="10" t="s">
        <v>1453</v>
      </c>
      <c r="C147" s="10" t="s">
        <v>1454</v>
      </c>
      <c r="D147" s="76">
        <v>1</v>
      </c>
      <c r="E147" s="75"/>
      <c r="F147" s="75"/>
      <c r="G147" s="77" t="s">
        <v>1280</v>
      </c>
      <c r="H147" s="74" t="s">
        <v>1457</v>
      </c>
      <c r="I147" s="42" t="s">
        <v>1458</v>
      </c>
      <c r="J147" s="41"/>
      <c r="K147" s="41">
        <v>2019</v>
      </c>
      <c r="L147" s="14" t="s">
        <v>222</v>
      </c>
      <c r="M147" s="87"/>
      <c r="N147" s="52"/>
    </row>
    <row r="148" spans="1:14" ht="31.5" customHeight="1" x14ac:dyDescent="0.3">
      <c r="A148" s="10" t="s">
        <v>1104</v>
      </c>
      <c r="B148" s="10" t="s">
        <v>1453</v>
      </c>
      <c r="C148" s="10" t="s">
        <v>1454</v>
      </c>
      <c r="D148" s="76">
        <v>1</v>
      </c>
      <c r="E148" s="75"/>
      <c r="F148" s="75"/>
      <c r="G148" s="77" t="s">
        <v>1330</v>
      </c>
      <c r="H148" s="74" t="s">
        <v>1459</v>
      </c>
      <c r="I148" s="42" t="s">
        <v>1460</v>
      </c>
      <c r="J148" s="41"/>
      <c r="K148" s="41">
        <v>2019</v>
      </c>
      <c r="L148" s="14" t="s">
        <v>222</v>
      </c>
      <c r="M148" s="87"/>
      <c r="N148" s="52"/>
    </row>
    <row r="149" spans="1:14" ht="31.5" customHeight="1" x14ac:dyDescent="0.3">
      <c r="A149" s="10" t="s">
        <v>1104</v>
      </c>
      <c r="B149" s="10" t="s">
        <v>1453</v>
      </c>
      <c r="C149" s="10" t="s">
        <v>1454</v>
      </c>
      <c r="D149" s="76">
        <v>1</v>
      </c>
      <c r="E149" s="75"/>
      <c r="F149" s="75"/>
      <c r="G149" s="77" t="s">
        <v>1461</v>
      </c>
      <c r="H149" s="74" t="s">
        <v>1462</v>
      </c>
      <c r="I149" s="41"/>
      <c r="J149" s="41"/>
      <c r="K149" s="41">
        <v>2019</v>
      </c>
      <c r="L149" s="14" t="s">
        <v>222</v>
      </c>
      <c r="M149" s="87"/>
      <c r="N149" s="52"/>
    </row>
    <row r="150" spans="1:14" ht="31.5" customHeight="1" x14ac:dyDescent="0.3">
      <c r="A150" s="10" t="s">
        <v>1104</v>
      </c>
      <c r="B150" s="10" t="s">
        <v>1453</v>
      </c>
      <c r="C150" s="10" t="s">
        <v>1454</v>
      </c>
      <c r="D150" s="76">
        <v>1</v>
      </c>
      <c r="E150" s="75"/>
      <c r="F150" s="75"/>
      <c r="G150" s="77" t="s">
        <v>1293</v>
      </c>
      <c r="H150" s="74" t="s">
        <v>1463</v>
      </c>
      <c r="I150" s="42" t="s">
        <v>1332</v>
      </c>
      <c r="J150" s="41"/>
      <c r="K150" s="41">
        <v>2019</v>
      </c>
      <c r="L150" s="14" t="s">
        <v>222</v>
      </c>
      <c r="M150" s="87"/>
      <c r="N150" s="52"/>
    </row>
    <row r="151" spans="1:14" x14ac:dyDescent="0.3">
      <c r="L151" s="6"/>
      <c r="M151" s="12"/>
    </row>
    <row r="152" spans="1:14" x14ac:dyDescent="0.3">
      <c r="L152" s="6"/>
      <c r="M152" s="12"/>
    </row>
    <row r="153" spans="1:14" x14ac:dyDescent="0.3">
      <c r="L153" s="6"/>
      <c r="M153" s="12"/>
    </row>
    <row r="154" spans="1:14" x14ac:dyDescent="0.3">
      <c r="L154" s="6"/>
      <c r="M154" s="12"/>
    </row>
    <row r="155" spans="1:14" x14ac:dyDescent="0.3">
      <c r="L155" s="6"/>
      <c r="M155" s="12"/>
    </row>
    <row r="156" spans="1:14" x14ac:dyDescent="0.3">
      <c r="L156" s="6"/>
      <c r="M156" s="12"/>
    </row>
    <row r="157" spans="1:14" x14ac:dyDescent="0.3">
      <c r="L157" s="6"/>
      <c r="M157" s="12"/>
    </row>
    <row r="158" spans="1:14" x14ac:dyDescent="0.3">
      <c r="L158" s="6"/>
      <c r="M158" s="12"/>
    </row>
    <row r="159" spans="1:14" x14ac:dyDescent="0.3">
      <c r="L159" s="6"/>
      <c r="M159" s="12"/>
    </row>
    <row r="160" spans="1:14" x14ac:dyDescent="0.3">
      <c r="L160" s="6"/>
      <c r="M160" s="12"/>
    </row>
    <row r="161" spans="12:13" x14ac:dyDescent="0.3">
      <c r="L161" s="6"/>
      <c r="M161" s="12"/>
    </row>
    <row r="162" spans="12:13" x14ac:dyDescent="0.3">
      <c r="L162" s="6"/>
      <c r="M162" s="12"/>
    </row>
    <row r="163" spans="12:13" x14ac:dyDescent="0.3">
      <c r="L163" s="6"/>
      <c r="M163" s="12"/>
    </row>
    <row r="164" spans="12:13" x14ac:dyDescent="0.3">
      <c r="L164" s="6"/>
      <c r="M164" s="12"/>
    </row>
    <row r="165" spans="12:13" x14ac:dyDescent="0.3">
      <c r="L165" s="6"/>
      <c r="M165" s="12"/>
    </row>
    <row r="166" spans="12:13" x14ac:dyDescent="0.3">
      <c r="L166" s="6"/>
      <c r="M166" s="12"/>
    </row>
    <row r="167" spans="12:13" x14ac:dyDescent="0.3">
      <c r="L167" s="6"/>
      <c r="M167" s="12"/>
    </row>
    <row r="168" spans="12:13" x14ac:dyDescent="0.3">
      <c r="L168" s="6"/>
      <c r="M168" s="12"/>
    </row>
    <row r="169" spans="12:13" x14ac:dyDescent="0.3">
      <c r="L169" s="6"/>
      <c r="M169" s="12"/>
    </row>
    <row r="170" spans="12:13" x14ac:dyDescent="0.3">
      <c r="L170" s="6"/>
      <c r="M170" s="12"/>
    </row>
    <row r="171" spans="12:13" x14ac:dyDescent="0.3">
      <c r="L171" s="6"/>
      <c r="M171" s="12"/>
    </row>
    <row r="172" spans="12:13" x14ac:dyDescent="0.3">
      <c r="L172" s="6"/>
      <c r="M172" s="12"/>
    </row>
    <row r="173" spans="12:13" x14ac:dyDescent="0.3">
      <c r="L173" s="6"/>
      <c r="M173" s="12"/>
    </row>
    <row r="174" spans="12:13" x14ac:dyDescent="0.3">
      <c r="L174" s="6"/>
      <c r="M174" s="12"/>
    </row>
    <row r="175" spans="12:13" x14ac:dyDescent="0.3">
      <c r="L175" s="6"/>
      <c r="M175" s="12"/>
    </row>
    <row r="176" spans="12:13" x14ac:dyDescent="0.3">
      <c r="L176" s="6"/>
      <c r="M176" s="12"/>
    </row>
    <row r="177" spans="12:13" x14ac:dyDescent="0.3">
      <c r="L177" s="6"/>
      <c r="M177" s="12"/>
    </row>
    <row r="178" spans="12:13" x14ac:dyDescent="0.3">
      <c r="L178" s="6"/>
      <c r="M178" s="12"/>
    </row>
    <row r="179" spans="12:13" x14ac:dyDescent="0.3">
      <c r="L179" s="6"/>
      <c r="M179" s="12"/>
    </row>
    <row r="180" spans="12:13" x14ac:dyDescent="0.3">
      <c r="L180" s="6"/>
      <c r="M180" s="12"/>
    </row>
    <row r="181" spans="12:13" x14ac:dyDescent="0.3">
      <c r="L181" s="6"/>
      <c r="M181" s="12"/>
    </row>
    <row r="182" spans="12:13" x14ac:dyDescent="0.3">
      <c r="L182" s="6"/>
      <c r="M182" s="12"/>
    </row>
    <row r="183" spans="12:13" x14ac:dyDescent="0.3">
      <c r="L183" s="6"/>
      <c r="M183" s="12"/>
    </row>
    <row r="184" spans="12:13" x14ac:dyDescent="0.3">
      <c r="L184" s="6"/>
      <c r="M184" s="12"/>
    </row>
    <row r="185" spans="12:13" x14ac:dyDescent="0.3">
      <c r="L185" s="6"/>
      <c r="M185" s="12"/>
    </row>
    <row r="186" spans="12:13" x14ac:dyDescent="0.3">
      <c r="L186" s="6"/>
      <c r="M186" s="12"/>
    </row>
    <row r="187" spans="12:13" x14ac:dyDescent="0.3">
      <c r="L187" s="6"/>
      <c r="M187" s="12"/>
    </row>
    <row r="188" spans="12:13" x14ac:dyDescent="0.3">
      <c r="L188" s="6"/>
      <c r="M188" s="12"/>
    </row>
    <row r="189" spans="12:13" x14ac:dyDescent="0.3">
      <c r="L189" s="6"/>
      <c r="M189" s="12"/>
    </row>
    <row r="190" spans="12:13" x14ac:dyDescent="0.3">
      <c r="L190" s="6"/>
      <c r="M190" s="12"/>
    </row>
    <row r="191" spans="12:13" x14ac:dyDescent="0.3">
      <c r="L191" s="6"/>
      <c r="M191" s="12"/>
    </row>
    <row r="192" spans="12:13" x14ac:dyDescent="0.3">
      <c r="L192" s="6"/>
      <c r="M192" s="12"/>
    </row>
    <row r="193" spans="12:13" x14ac:dyDescent="0.3">
      <c r="L193" s="6"/>
      <c r="M193" s="12"/>
    </row>
    <row r="194" spans="12:13" x14ac:dyDescent="0.3">
      <c r="L194" s="6"/>
      <c r="M194" s="12"/>
    </row>
    <row r="195" spans="12:13" x14ac:dyDescent="0.3">
      <c r="L195" s="6"/>
      <c r="M195" s="12"/>
    </row>
    <row r="196" spans="12:13" x14ac:dyDescent="0.3">
      <c r="L196" s="6"/>
      <c r="M196" s="12"/>
    </row>
    <row r="197" spans="12:13" x14ac:dyDescent="0.3">
      <c r="L197" s="6"/>
      <c r="M197" s="12"/>
    </row>
    <row r="198" spans="12:13" x14ac:dyDescent="0.3">
      <c r="L198" s="6"/>
      <c r="M198" s="12"/>
    </row>
    <row r="199" spans="12:13" x14ac:dyDescent="0.3">
      <c r="L199" s="6"/>
      <c r="M199" s="12"/>
    </row>
    <row r="200" spans="12:13" x14ac:dyDescent="0.3">
      <c r="L200" s="6"/>
      <c r="M200" s="12"/>
    </row>
    <row r="201" spans="12:13" x14ac:dyDescent="0.3">
      <c r="L201" s="6"/>
      <c r="M201" s="12"/>
    </row>
    <row r="202" spans="12:13" x14ac:dyDescent="0.3">
      <c r="L202" s="6"/>
      <c r="M202" s="12"/>
    </row>
    <row r="203" spans="12:13" x14ac:dyDescent="0.3">
      <c r="L203" s="6"/>
      <c r="M203" s="12"/>
    </row>
    <row r="204" spans="12:13" x14ac:dyDescent="0.3">
      <c r="L204" s="6"/>
      <c r="M204" s="12"/>
    </row>
    <row r="205" spans="12:13" x14ac:dyDescent="0.3">
      <c r="L205" s="6"/>
      <c r="M205" s="12"/>
    </row>
    <row r="206" spans="12:13" x14ac:dyDescent="0.3">
      <c r="L206" s="6"/>
      <c r="M206" s="12"/>
    </row>
    <row r="207" spans="12:13" x14ac:dyDescent="0.3">
      <c r="L207" s="6"/>
      <c r="M207" s="12"/>
    </row>
    <row r="208" spans="12:13" x14ac:dyDescent="0.3">
      <c r="L208" s="6"/>
      <c r="M208" s="12"/>
    </row>
    <row r="209" spans="12:13" x14ac:dyDescent="0.3">
      <c r="L209" s="6"/>
      <c r="M209" s="12"/>
    </row>
    <row r="210" spans="12:13" x14ac:dyDescent="0.3">
      <c r="L210" s="6"/>
      <c r="M210" s="12"/>
    </row>
    <row r="211" spans="12:13" x14ac:dyDescent="0.3">
      <c r="L211" s="6"/>
      <c r="M211" s="12"/>
    </row>
    <row r="212" spans="12:13" x14ac:dyDescent="0.3">
      <c r="L212" s="6"/>
      <c r="M212" s="12"/>
    </row>
    <row r="213" spans="12:13" x14ac:dyDescent="0.3">
      <c r="L213" s="6"/>
      <c r="M213" s="12"/>
    </row>
    <row r="214" spans="12:13" x14ac:dyDescent="0.3">
      <c r="L214" s="6"/>
      <c r="M214" s="12"/>
    </row>
    <row r="215" spans="12:13" x14ac:dyDescent="0.3">
      <c r="L215" s="6"/>
      <c r="M215" s="12"/>
    </row>
    <row r="216" spans="12:13" x14ac:dyDescent="0.3">
      <c r="L216" s="6"/>
      <c r="M216" s="12"/>
    </row>
    <row r="217" spans="12:13" x14ac:dyDescent="0.3">
      <c r="L217" s="6"/>
      <c r="M217" s="12"/>
    </row>
    <row r="218" spans="12:13" x14ac:dyDescent="0.3">
      <c r="L218" s="6"/>
      <c r="M218" s="12"/>
    </row>
    <row r="219" spans="12:13" x14ac:dyDescent="0.3">
      <c r="L219" s="6"/>
      <c r="M219" s="12"/>
    </row>
    <row r="220" spans="12:13" x14ac:dyDescent="0.3">
      <c r="L220" s="6"/>
      <c r="M220" s="12"/>
    </row>
    <row r="221" spans="12:13" x14ac:dyDescent="0.3">
      <c r="L221" s="6"/>
      <c r="M221" s="12"/>
    </row>
    <row r="222" spans="12:13" x14ac:dyDescent="0.3">
      <c r="L222" s="6"/>
      <c r="M222" s="12"/>
    </row>
    <row r="223" spans="12:13" x14ac:dyDescent="0.3">
      <c r="L223" s="6"/>
      <c r="M223" s="12"/>
    </row>
    <row r="224" spans="12:13" x14ac:dyDescent="0.3">
      <c r="L224" s="6"/>
      <c r="M224" s="12"/>
    </row>
    <row r="225" spans="12:13" x14ac:dyDescent="0.3">
      <c r="L225" s="6"/>
      <c r="M225" s="12"/>
    </row>
    <row r="226" spans="12:13" x14ac:dyDescent="0.3">
      <c r="L226" s="6"/>
      <c r="M226" s="12"/>
    </row>
    <row r="227" spans="12:13" x14ac:dyDescent="0.3">
      <c r="L227" s="6"/>
      <c r="M227" s="12"/>
    </row>
    <row r="228" spans="12:13" x14ac:dyDescent="0.3">
      <c r="L228" s="6"/>
      <c r="M228" s="12"/>
    </row>
    <row r="229" spans="12:13" x14ac:dyDescent="0.3">
      <c r="L229" s="6"/>
      <c r="M229" s="12"/>
    </row>
    <row r="230" spans="12:13" x14ac:dyDescent="0.3">
      <c r="L230" s="6"/>
      <c r="M230" s="12"/>
    </row>
    <row r="231" spans="12:13" x14ac:dyDescent="0.3">
      <c r="L231" s="6"/>
      <c r="M231" s="12"/>
    </row>
    <row r="232" spans="12:13" x14ac:dyDescent="0.3">
      <c r="L232" s="6"/>
      <c r="M232" s="12"/>
    </row>
    <row r="233" spans="12:13" x14ac:dyDescent="0.3">
      <c r="L233" s="6"/>
      <c r="M233" s="12"/>
    </row>
    <row r="234" spans="12:13" x14ac:dyDescent="0.3">
      <c r="L234" s="6"/>
      <c r="M234" s="12"/>
    </row>
    <row r="235" spans="12:13" x14ac:dyDescent="0.3">
      <c r="L235" s="6"/>
      <c r="M235" s="12"/>
    </row>
    <row r="236" spans="12:13" x14ac:dyDescent="0.3">
      <c r="L236" s="6"/>
      <c r="M236" s="12"/>
    </row>
    <row r="237" spans="12:13" x14ac:dyDescent="0.3">
      <c r="L237" s="6"/>
      <c r="M237" s="12"/>
    </row>
    <row r="238" spans="12:13" x14ac:dyDescent="0.3">
      <c r="L238" s="6"/>
      <c r="M238" s="12"/>
    </row>
    <row r="239" spans="12:13" x14ac:dyDescent="0.3">
      <c r="L239" s="6"/>
      <c r="M239" s="12"/>
    </row>
    <row r="240" spans="12:13" x14ac:dyDescent="0.3">
      <c r="L240" s="6"/>
      <c r="M240" s="12"/>
    </row>
    <row r="241" spans="12:13" x14ac:dyDescent="0.3">
      <c r="L241" s="6"/>
      <c r="M241" s="12"/>
    </row>
    <row r="242" spans="12:13" x14ac:dyDescent="0.3">
      <c r="L242" s="6"/>
      <c r="M242" s="12"/>
    </row>
    <row r="243" spans="12:13" x14ac:dyDescent="0.3">
      <c r="L243" s="6"/>
      <c r="M243" s="12"/>
    </row>
    <row r="244" spans="12:13" x14ac:dyDescent="0.3">
      <c r="L244" s="6"/>
      <c r="M244" s="12"/>
    </row>
    <row r="245" spans="12:13" x14ac:dyDescent="0.3">
      <c r="L245" s="6"/>
      <c r="M245" s="12"/>
    </row>
    <row r="246" spans="12:13" x14ac:dyDescent="0.3">
      <c r="L246" s="6"/>
      <c r="M246" s="12"/>
    </row>
    <row r="247" spans="12:13" x14ac:dyDescent="0.3">
      <c r="L247" s="6"/>
      <c r="M247" s="12"/>
    </row>
    <row r="248" spans="12:13" x14ac:dyDescent="0.3">
      <c r="L248" s="6"/>
      <c r="M248" s="12"/>
    </row>
    <row r="249" spans="12:13" x14ac:dyDescent="0.3">
      <c r="L249" s="6"/>
      <c r="M249" s="12"/>
    </row>
    <row r="250" spans="12:13" x14ac:dyDescent="0.3">
      <c r="L250" s="6"/>
      <c r="M250" s="12"/>
    </row>
    <row r="251" spans="12:13" x14ac:dyDescent="0.3">
      <c r="L251" s="6"/>
      <c r="M251" s="12"/>
    </row>
    <row r="252" spans="12:13" x14ac:dyDescent="0.3">
      <c r="L252" s="6"/>
      <c r="M252" s="12"/>
    </row>
  </sheetData>
  <autoFilter ref="A4:N150"/>
  <mergeCells count="2">
    <mergeCell ref="A1:N1"/>
    <mergeCell ref="L3:M3"/>
  </mergeCells>
  <pageMargins left="0.7" right="0.7" top="0.75" bottom="0.75" header="0.3" footer="0.3"/>
  <pageSetup paperSize="9"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Equipements\EPSM\[Lot 1 équipement chaufferie EPSM.xlsx]Libellé'!#REF!</xm:f>
          </x14:formula1>
          <xm:sqref>G42 G44:G48 G63:G64 G66 G19 G21:G26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view="pageBreakPreview" topLeftCell="A7" zoomScale="60" zoomScaleNormal="90" workbookViewId="0">
      <selection activeCell="H28" sqref="H28"/>
    </sheetView>
  </sheetViews>
  <sheetFormatPr baseColWidth="10" defaultColWidth="11.44140625" defaultRowHeight="14.4" x14ac:dyDescent="0.3"/>
  <cols>
    <col min="1" max="1" width="25.88671875" customWidth="1"/>
    <col min="2" max="2" width="35.88671875" customWidth="1"/>
    <col min="3" max="3" width="33" customWidth="1"/>
    <col min="4" max="4" width="23.5546875" customWidth="1"/>
    <col min="5" max="5" width="19" customWidth="1"/>
    <col min="8" max="8" width="21.33203125" customWidth="1"/>
  </cols>
  <sheetData>
    <row r="1" spans="1:8" ht="42" customHeight="1" x14ac:dyDescent="0.6">
      <c r="A1" s="219" t="s">
        <v>1914</v>
      </c>
      <c r="B1" s="219"/>
      <c r="C1" s="219"/>
      <c r="D1" s="219"/>
      <c r="E1" s="219"/>
      <c r="F1" s="219"/>
      <c r="G1" s="219"/>
      <c r="H1" s="219"/>
    </row>
    <row r="2" spans="1:8" ht="9" customHeight="1" x14ac:dyDescent="0.3">
      <c r="A2" s="8"/>
      <c r="D2" s="5"/>
    </row>
    <row r="3" spans="1:8" ht="9" customHeight="1" x14ac:dyDescent="0.3">
      <c r="D3" s="5"/>
    </row>
    <row r="5" spans="1:8" ht="28.8" x14ac:dyDescent="0.3">
      <c r="A5" s="9" t="s">
        <v>6</v>
      </c>
      <c r="B5" s="9" t="s">
        <v>7</v>
      </c>
      <c r="C5" s="9" t="s">
        <v>1019</v>
      </c>
      <c r="D5" s="24" t="s">
        <v>1020</v>
      </c>
      <c r="E5" s="24" t="s">
        <v>1021</v>
      </c>
    </row>
    <row r="6" spans="1:8" x14ac:dyDescent="0.3">
      <c r="A6" s="63" t="s">
        <v>1464</v>
      </c>
      <c r="B6" s="58" t="s">
        <v>1465</v>
      </c>
      <c r="C6" s="58" t="s">
        <v>1466</v>
      </c>
      <c r="D6" s="60">
        <v>577</v>
      </c>
      <c r="E6" s="60" t="s">
        <v>1467</v>
      </c>
    </row>
    <row r="7" spans="1:8" x14ac:dyDescent="0.3">
      <c r="A7" s="63" t="s">
        <v>1464</v>
      </c>
      <c r="B7" s="84" t="s">
        <v>1468</v>
      </c>
      <c r="C7" s="58" t="s">
        <v>1466</v>
      </c>
      <c r="D7" s="14">
        <v>289</v>
      </c>
      <c r="E7" s="14" t="s">
        <v>1467</v>
      </c>
    </row>
    <row r="8" spans="1:8" x14ac:dyDescent="0.3">
      <c r="A8" s="63" t="s">
        <v>1464</v>
      </c>
      <c r="B8" s="84" t="s">
        <v>1469</v>
      </c>
      <c r="C8" s="58" t="s">
        <v>1466</v>
      </c>
      <c r="D8" s="14">
        <v>64</v>
      </c>
      <c r="E8" s="60" t="s">
        <v>1467</v>
      </c>
    </row>
    <row r="9" spans="1:8" x14ac:dyDescent="0.3">
      <c r="A9" s="63" t="s">
        <v>1464</v>
      </c>
      <c r="B9" s="84" t="s">
        <v>1470</v>
      </c>
      <c r="C9" s="58" t="s">
        <v>1466</v>
      </c>
      <c r="D9" s="14">
        <v>255</v>
      </c>
      <c r="E9" s="14" t="s">
        <v>1467</v>
      </c>
    </row>
    <row r="10" spans="1:8" x14ac:dyDescent="0.3">
      <c r="A10" s="63" t="s">
        <v>1464</v>
      </c>
      <c r="B10" s="84" t="s">
        <v>1471</v>
      </c>
      <c r="C10" s="58" t="s">
        <v>1466</v>
      </c>
      <c r="D10" s="14">
        <v>40</v>
      </c>
      <c r="E10" s="60" t="s">
        <v>1467</v>
      </c>
    </row>
    <row r="11" spans="1:8" x14ac:dyDescent="0.3">
      <c r="A11" s="63" t="s">
        <v>1464</v>
      </c>
      <c r="B11" s="84" t="s">
        <v>1472</v>
      </c>
      <c r="C11" s="58" t="s">
        <v>1466</v>
      </c>
      <c r="D11" s="14">
        <v>61</v>
      </c>
      <c r="E11" s="14" t="s">
        <v>1467</v>
      </c>
    </row>
    <row r="12" spans="1:8" x14ac:dyDescent="0.3">
      <c r="A12" s="63" t="s">
        <v>1464</v>
      </c>
      <c r="B12" s="84" t="s">
        <v>1473</v>
      </c>
      <c r="C12" s="58" t="s">
        <v>1466</v>
      </c>
      <c r="D12" s="14">
        <v>34</v>
      </c>
      <c r="E12" s="60" t="s">
        <v>1467</v>
      </c>
    </row>
    <row r="13" spans="1:8" x14ac:dyDescent="0.3">
      <c r="A13" s="63" t="s">
        <v>1464</v>
      </c>
      <c r="B13" s="84" t="s">
        <v>1474</v>
      </c>
      <c r="C13" s="58" t="s">
        <v>1466</v>
      </c>
      <c r="D13" s="14">
        <v>30</v>
      </c>
      <c r="E13" s="14" t="s">
        <v>1467</v>
      </c>
    </row>
    <row r="14" spans="1:8" x14ac:dyDescent="0.3">
      <c r="A14" s="63" t="s">
        <v>1464</v>
      </c>
      <c r="B14" s="84" t="s">
        <v>1475</v>
      </c>
      <c r="C14" s="58" t="s">
        <v>1466</v>
      </c>
      <c r="D14" s="14">
        <v>41</v>
      </c>
      <c r="E14" s="14" t="s">
        <v>1467</v>
      </c>
    </row>
    <row r="15" spans="1:8" x14ac:dyDescent="0.3">
      <c r="A15" s="63" t="s">
        <v>1464</v>
      </c>
      <c r="B15" s="84" t="s">
        <v>1476</v>
      </c>
      <c r="C15" s="58" t="s">
        <v>1466</v>
      </c>
      <c r="D15" s="14">
        <v>30</v>
      </c>
      <c r="E15" s="60" t="s">
        <v>1467</v>
      </c>
    </row>
    <row r="16" spans="1:8" x14ac:dyDescent="0.3">
      <c r="A16" s="63" t="s">
        <v>1464</v>
      </c>
      <c r="B16" s="84" t="s">
        <v>1477</v>
      </c>
      <c r="C16" s="58" t="s">
        <v>1466</v>
      </c>
      <c r="D16" s="14">
        <v>29</v>
      </c>
      <c r="E16" s="14" t="s">
        <v>1467</v>
      </c>
    </row>
    <row r="17" spans="1:5" x14ac:dyDescent="0.3">
      <c r="A17" s="63" t="s">
        <v>1464</v>
      </c>
      <c r="B17" s="10" t="s">
        <v>1478</v>
      </c>
      <c r="C17" s="58" t="s">
        <v>1466</v>
      </c>
      <c r="D17" s="14">
        <v>6</v>
      </c>
      <c r="E17" s="60" t="s">
        <v>1467</v>
      </c>
    </row>
    <row r="18" spans="1:5" x14ac:dyDescent="0.3">
      <c r="A18" s="63" t="s">
        <v>1464</v>
      </c>
      <c r="B18" s="84" t="s">
        <v>1479</v>
      </c>
      <c r="C18" s="58" t="s">
        <v>1466</v>
      </c>
      <c r="D18" s="14">
        <v>4</v>
      </c>
      <c r="E18" s="14" t="s">
        <v>1467</v>
      </c>
    </row>
    <row r="19" spans="1:5" x14ac:dyDescent="0.3">
      <c r="A19" s="63" t="s">
        <v>1464</v>
      </c>
      <c r="B19" s="84" t="s">
        <v>1480</v>
      </c>
      <c r="C19" s="58" t="s">
        <v>1466</v>
      </c>
      <c r="D19" s="14">
        <v>10</v>
      </c>
      <c r="E19" s="60" t="s">
        <v>1467</v>
      </c>
    </row>
    <row r="20" spans="1:5" x14ac:dyDescent="0.3">
      <c r="A20" s="63" t="s">
        <v>1464</v>
      </c>
      <c r="B20" s="84" t="s">
        <v>1481</v>
      </c>
      <c r="C20" s="58" t="s">
        <v>1466</v>
      </c>
      <c r="D20" s="14">
        <v>3</v>
      </c>
      <c r="E20" s="14" t="s">
        <v>1467</v>
      </c>
    </row>
    <row r="21" spans="1:5" x14ac:dyDescent="0.3">
      <c r="A21" s="63" t="s">
        <v>1464</v>
      </c>
      <c r="B21" s="84" t="s">
        <v>1482</v>
      </c>
      <c r="C21" s="58" t="s">
        <v>1466</v>
      </c>
      <c r="D21" s="14">
        <v>15</v>
      </c>
      <c r="E21" s="60" t="s">
        <v>1467</v>
      </c>
    </row>
    <row r="22" spans="1:5" x14ac:dyDescent="0.3">
      <c r="A22" s="63" t="s">
        <v>1464</v>
      </c>
      <c r="B22" s="84" t="s">
        <v>1483</v>
      </c>
      <c r="C22" s="58" t="s">
        <v>1466</v>
      </c>
      <c r="D22" s="14">
        <v>5</v>
      </c>
      <c r="E22" s="60" t="s">
        <v>1484</v>
      </c>
    </row>
    <row r="23" spans="1:5" x14ac:dyDescent="0.3">
      <c r="A23" s="63" t="s">
        <v>1464</v>
      </c>
      <c r="B23" s="84" t="s">
        <v>1485</v>
      </c>
      <c r="C23" s="58" t="s">
        <v>1466</v>
      </c>
      <c r="D23" s="14">
        <v>201</v>
      </c>
      <c r="E23" s="14" t="s">
        <v>1467</v>
      </c>
    </row>
    <row r="24" spans="1:5" ht="27" customHeight="1" x14ac:dyDescent="0.3">
      <c r="A24" s="29" t="s">
        <v>1486</v>
      </c>
      <c r="B24" s="156" t="s">
        <v>1487</v>
      </c>
      <c r="C24" s="58" t="s">
        <v>1466</v>
      </c>
      <c r="D24" s="14">
        <v>200</v>
      </c>
      <c r="E24" s="60" t="s">
        <v>1467</v>
      </c>
    </row>
    <row r="25" spans="1:5" ht="27.6" x14ac:dyDescent="0.3">
      <c r="A25" s="29" t="s">
        <v>1486</v>
      </c>
      <c r="B25" s="13" t="s">
        <v>1488</v>
      </c>
      <c r="C25" s="58" t="s">
        <v>1466</v>
      </c>
      <c r="D25" s="14">
        <v>68</v>
      </c>
      <c r="E25" s="14" t="s">
        <v>1467</v>
      </c>
    </row>
    <row r="26" spans="1:5" ht="27.6" x14ac:dyDescent="0.3">
      <c r="A26" s="29" t="s">
        <v>1486</v>
      </c>
      <c r="B26" s="13" t="s">
        <v>1489</v>
      </c>
      <c r="C26" s="58" t="s">
        <v>1466</v>
      </c>
      <c r="D26" s="14">
        <v>10</v>
      </c>
      <c r="E26" s="60" t="s">
        <v>1467</v>
      </c>
    </row>
    <row r="27" spans="1:5" s="37" customFormat="1" ht="27.6" x14ac:dyDescent="0.3">
      <c r="A27" s="14" t="s">
        <v>1486</v>
      </c>
      <c r="B27" s="13" t="s">
        <v>1490</v>
      </c>
      <c r="C27" s="58" t="s">
        <v>1466</v>
      </c>
      <c r="D27" s="14">
        <v>68</v>
      </c>
      <c r="E27" s="14" t="s">
        <v>1467</v>
      </c>
    </row>
    <row r="28" spans="1:5" s="37" customFormat="1" ht="27.6" x14ac:dyDescent="0.3">
      <c r="A28" s="14" t="s">
        <v>1486</v>
      </c>
      <c r="B28" s="13" t="s">
        <v>1491</v>
      </c>
      <c r="C28" s="58" t="s">
        <v>1466</v>
      </c>
      <c r="D28" s="14">
        <v>18</v>
      </c>
      <c r="E28" s="60" t="s">
        <v>1467</v>
      </c>
    </row>
    <row r="29" spans="1:5" s="37" customFormat="1" ht="27.6" x14ac:dyDescent="0.3">
      <c r="A29" s="14" t="s">
        <v>1486</v>
      </c>
      <c r="B29" s="13" t="s">
        <v>1492</v>
      </c>
      <c r="C29" s="58" t="s">
        <v>1466</v>
      </c>
      <c r="D29" s="14">
        <v>13</v>
      </c>
      <c r="E29" s="14" t="s">
        <v>1467</v>
      </c>
    </row>
    <row r="30" spans="1:5" s="37" customFormat="1" ht="27.6" x14ac:dyDescent="0.3">
      <c r="A30" s="14" t="s">
        <v>1486</v>
      </c>
      <c r="B30" s="13" t="s">
        <v>1493</v>
      </c>
      <c r="C30" s="58" t="s">
        <v>1466</v>
      </c>
      <c r="D30" s="14">
        <v>158</v>
      </c>
      <c r="E30" s="60" t="s">
        <v>1467</v>
      </c>
    </row>
    <row r="31" spans="1:5" s="37" customFormat="1" ht="27.6" x14ac:dyDescent="0.3">
      <c r="A31" s="14" t="s">
        <v>1486</v>
      </c>
      <c r="B31" s="13" t="s">
        <v>1494</v>
      </c>
      <c r="C31" s="58" t="s">
        <v>1466</v>
      </c>
      <c r="D31" s="14">
        <v>61</v>
      </c>
      <c r="E31" s="14" t="s">
        <v>1467</v>
      </c>
    </row>
    <row r="32" spans="1:5" s="37" customFormat="1" ht="27.6" x14ac:dyDescent="0.3">
      <c r="A32" s="14" t="s">
        <v>1486</v>
      </c>
      <c r="B32" s="13" t="s">
        <v>1495</v>
      </c>
      <c r="C32" s="58" t="s">
        <v>1466</v>
      </c>
      <c r="D32" s="14">
        <v>54</v>
      </c>
      <c r="E32" s="60" t="s">
        <v>1467</v>
      </c>
    </row>
    <row r="33" spans="1:5" s="37" customFormat="1" ht="27.6" x14ac:dyDescent="0.3">
      <c r="A33" s="14" t="s">
        <v>1486</v>
      </c>
      <c r="B33" s="13" t="s">
        <v>1496</v>
      </c>
      <c r="C33" s="58" t="s">
        <v>1466</v>
      </c>
      <c r="D33" s="14">
        <v>44</v>
      </c>
      <c r="E33" s="14" t="s">
        <v>1467</v>
      </c>
    </row>
    <row r="34" spans="1:5" s="37" customFormat="1" ht="27.6" x14ac:dyDescent="0.3">
      <c r="A34" s="14" t="s">
        <v>1486</v>
      </c>
      <c r="B34" s="13" t="s">
        <v>1497</v>
      </c>
      <c r="C34" s="58" t="s">
        <v>1466</v>
      </c>
      <c r="D34" s="14">
        <v>24</v>
      </c>
      <c r="E34" s="60" t="s">
        <v>1467</v>
      </c>
    </row>
    <row r="35" spans="1:5" s="37" customFormat="1" ht="27.6" x14ac:dyDescent="0.3">
      <c r="A35" s="14" t="s">
        <v>1486</v>
      </c>
      <c r="B35" s="13" t="s">
        <v>1498</v>
      </c>
      <c r="C35" s="58" t="s">
        <v>1466</v>
      </c>
      <c r="D35" s="14">
        <v>19</v>
      </c>
      <c r="E35" s="14" t="s">
        <v>1467</v>
      </c>
    </row>
  </sheetData>
  <autoFilter ref="A5:E5"/>
  <mergeCells count="1">
    <mergeCell ref="A1:H1"/>
  </mergeCells>
  <pageMargins left="0.7" right="0.7" top="0.75" bottom="0.75" header="0.3" footer="0.3"/>
  <pageSetup paperSize="9" scale="72" fitToHeight="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9"/>
  <sheetViews>
    <sheetView view="pageBreakPreview" topLeftCell="G42" zoomScale="60" zoomScaleNormal="100" workbookViewId="0">
      <selection activeCell="P4" sqref="P4"/>
    </sheetView>
  </sheetViews>
  <sheetFormatPr baseColWidth="10" defaultColWidth="11.44140625" defaultRowHeight="14.4" x14ac:dyDescent="0.3"/>
  <cols>
    <col min="1" max="1" width="19.109375" customWidth="1"/>
    <col min="2" max="2" width="15.6640625" customWidth="1"/>
    <col min="3" max="3" width="20.88671875" customWidth="1"/>
    <col min="4" max="4" width="13.33203125" customWidth="1"/>
    <col min="5" max="6" width="0" hidden="1" customWidth="1"/>
    <col min="7" max="8" width="29" customWidth="1"/>
    <col min="9" max="9" width="20" customWidth="1"/>
    <col min="10" max="10" width="26.109375" customWidth="1"/>
    <col min="11" max="11" width="16.33203125" bestFit="1" customWidth="1"/>
    <col min="12" max="16" width="16.88671875" style="11" customWidth="1"/>
    <col min="17" max="17" width="46.109375" customWidth="1"/>
  </cols>
  <sheetData>
    <row r="1" spans="1:17" ht="82.5" customHeight="1" x14ac:dyDescent="0.3">
      <c r="A1" s="194" t="s">
        <v>1499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</row>
    <row r="2" spans="1:17" x14ac:dyDescent="0.3">
      <c r="A2" s="8"/>
      <c r="D2" s="5"/>
    </row>
    <row r="3" spans="1:17" x14ac:dyDescent="0.3">
      <c r="D3" s="5"/>
      <c r="L3" s="195" t="s">
        <v>4</v>
      </c>
      <c r="M3" s="196"/>
      <c r="N3" s="196"/>
      <c r="O3" s="197"/>
      <c r="P3" s="113" t="s">
        <v>5</v>
      </c>
    </row>
    <row r="4" spans="1:17" ht="72" x14ac:dyDescent="0.3">
      <c r="A4" s="9" t="s">
        <v>6</v>
      </c>
      <c r="B4" s="9" t="s">
        <v>7</v>
      </c>
      <c r="C4" s="9" t="s">
        <v>8</v>
      </c>
      <c r="D4" s="24" t="s">
        <v>9</v>
      </c>
      <c r="E4" s="24" t="s">
        <v>10</v>
      </c>
      <c r="F4" s="25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5" t="s">
        <v>16</v>
      </c>
      <c r="L4" s="25" t="s">
        <v>20</v>
      </c>
      <c r="M4" s="25" t="s">
        <v>21</v>
      </c>
      <c r="N4" s="25" t="s">
        <v>22</v>
      </c>
      <c r="O4" s="25" t="s">
        <v>23</v>
      </c>
      <c r="P4" s="25" t="s">
        <v>1500</v>
      </c>
      <c r="Q4" s="25" t="s">
        <v>26</v>
      </c>
    </row>
    <row r="5" spans="1:17" x14ac:dyDescent="0.3">
      <c r="A5" s="13" t="s">
        <v>1501</v>
      </c>
      <c r="B5" s="13" t="s">
        <v>1502</v>
      </c>
      <c r="C5" s="13" t="s">
        <v>1503</v>
      </c>
      <c r="D5" s="27">
        <v>1</v>
      </c>
      <c r="E5" s="13"/>
      <c r="F5" s="13"/>
      <c r="G5" s="13" t="s">
        <v>1504</v>
      </c>
      <c r="H5" s="13" t="s">
        <v>1505</v>
      </c>
      <c r="I5" s="13" t="s">
        <v>1506</v>
      </c>
      <c r="J5" s="157">
        <v>601815301119</v>
      </c>
      <c r="K5" s="19">
        <v>42614</v>
      </c>
      <c r="L5" s="114"/>
      <c r="M5" s="158"/>
      <c r="N5" s="114"/>
      <c r="O5" s="158"/>
      <c r="P5" s="14"/>
      <c r="Q5" s="13"/>
    </row>
    <row r="6" spans="1:17" x14ac:dyDescent="0.3">
      <c r="A6" s="13" t="s">
        <v>1501</v>
      </c>
      <c r="B6" s="13" t="s">
        <v>1502</v>
      </c>
      <c r="C6" s="13" t="s">
        <v>1503</v>
      </c>
      <c r="D6" s="14">
        <v>1</v>
      </c>
      <c r="E6" s="10"/>
      <c r="F6" s="10"/>
      <c r="G6" s="13" t="s">
        <v>1504</v>
      </c>
      <c r="H6" s="13" t="s">
        <v>1505</v>
      </c>
      <c r="I6" s="13" t="s">
        <v>1506</v>
      </c>
      <c r="J6" s="10"/>
      <c r="K6" s="19">
        <v>42614</v>
      </c>
      <c r="L6" s="114"/>
      <c r="M6" s="14"/>
      <c r="N6" s="114"/>
      <c r="O6" s="14"/>
      <c r="P6" s="14"/>
      <c r="Q6" s="13"/>
    </row>
    <row r="7" spans="1:17" x14ac:dyDescent="0.3">
      <c r="A7" s="13" t="s">
        <v>1501</v>
      </c>
      <c r="B7" s="13" t="s">
        <v>1502</v>
      </c>
      <c r="C7" s="13" t="s">
        <v>1503</v>
      </c>
      <c r="D7" s="14">
        <v>1</v>
      </c>
      <c r="E7" s="10"/>
      <c r="F7" s="10"/>
      <c r="G7" s="13" t="s">
        <v>1507</v>
      </c>
      <c r="H7" s="13" t="s">
        <v>1459</v>
      </c>
      <c r="I7" s="13" t="s">
        <v>1508</v>
      </c>
      <c r="J7" s="10" t="s">
        <v>1509</v>
      </c>
      <c r="K7" s="19">
        <v>42614</v>
      </c>
      <c r="L7" s="114"/>
      <c r="M7" s="14"/>
      <c r="N7" s="114"/>
      <c r="O7" s="14"/>
      <c r="P7" s="14"/>
      <c r="Q7" s="13"/>
    </row>
    <row r="8" spans="1:17" ht="28.8" x14ac:dyDescent="0.3">
      <c r="A8" s="13" t="s">
        <v>1501</v>
      </c>
      <c r="B8" s="13" t="s">
        <v>1502</v>
      </c>
      <c r="C8" s="13" t="s">
        <v>1503</v>
      </c>
      <c r="D8" s="14">
        <v>1</v>
      </c>
      <c r="E8" s="10"/>
      <c r="F8" s="10"/>
      <c r="G8" s="10" t="s">
        <v>46</v>
      </c>
      <c r="H8" s="10" t="s">
        <v>1510</v>
      </c>
      <c r="I8" s="10" t="s">
        <v>1511</v>
      </c>
      <c r="J8" s="10"/>
      <c r="K8" s="19">
        <v>42614</v>
      </c>
      <c r="L8" s="114"/>
      <c r="M8" s="14"/>
      <c r="N8" s="114"/>
      <c r="O8" s="14"/>
      <c r="P8" s="14"/>
      <c r="Q8" s="13"/>
    </row>
    <row r="9" spans="1:17" ht="28.8" x14ac:dyDescent="0.3">
      <c r="A9" s="13" t="s">
        <v>1501</v>
      </c>
      <c r="B9" s="13" t="s">
        <v>1502</v>
      </c>
      <c r="C9" s="13" t="s">
        <v>1503</v>
      </c>
      <c r="D9" s="14">
        <v>1</v>
      </c>
      <c r="E9" s="10"/>
      <c r="F9" s="10"/>
      <c r="G9" s="10" t="s">
        <v>46</v>
      </c>
      <c r="H9" s="10" t="s">
        <v>1510</v>
      </c>
      <c r="I9" s="10" t="s">
        <v>1512</v>
      </c>
      <c r="J9" s="10"/>
      <c r="K9" s="19">
        <v>42614</v>
      </c>
      <c r="L9" s="114"/>
      <c r="M9" s="14"/>
      <c r="N9" s="114"/>
      <c r="O9" s="14"/>
      <c r="P9" s="14"/>
      <c r="Q9" s="13"/>
    </row>
    <row r="10" spans="1:17" ht="28.8" x14ac:dyDescent="0.3">
      <c r="A10" s="13" t="s">
        <v>1501</v>
      </c>
      <c r="B10" s="13" t="s">
        <v>1502</v>
      </c>
      <c r="C10" s="13" t="s">
        <v>1503</v>
      </c>
      <c r="D10" s="14">
        <v>1</v>
      </c>
      <c r="E10" s="10"/>
      <c r="F10" s="10"/>
      <c r="G10" s="10" t="s">
        <v>46</v>
      </c>
      <c r="H10" s="10" t="s">
        <v>1510</v>
      </c>
      <c r="I10" s="10" t="s">
        <v>1513</v>
      </c>
      <c r="J10" s="10"/>
      <c r="K10" s="19">
        <v>44927</v>
      </c>
      <c r="L10" s="114"/>
      <c r="M10" s="14"/>
      <c r="N10" s="114"/>
      <c r="O10" s="14"/>
      <c r="P10" s="14"/>
      <c r="Q10" s="13"/>
    </row>
    <row r="11" spans="1:17" ht="28.8" x14ac:dyDescent="0.3">
      <c r="A11" s="13" t="s">
        <v>1501</v>
      </c>
      <c r="B11" s="13" t="s">
        <v>1502</v>
      </c>
      <c r="C11" s="13" t="s">
        <v>1503</v>
      </c>
      <c r="D11" s="14">
        <v>1</v>
      </c>
      <c r="E11" s="10"/>
      <c r="F11" s="10"/>
      <c r="G11" s="10" t="s">
        <v>46</v>
      </c>
      <c r="H11" s="10" t="s">
        <v>1510</v>
      </c>
      <c r="I11" s="159" t="s">
        <v>1514</v>
      </c>
      <c r="J11" s="159"/>
      <c r="K11" s="103">
        <v>44562</v>
      </c>
      <c r="L11" s="114"/>
      <c r="M11" s="14"/>
      <c r="N11" s="114"/>
      <c r="O11" s="14"/>
      <c r="P11" s="14"/>
      <c r="Q11" s="13"/>
    </row>
    <row r="12" spans="1:17" ht="28.8" x14ac:dyDescent="0.3">
      <c r="A12" s="13" t="s">
        <v>1501</v>
      </c>
      <c r="B12" s="13" t="s">
        <v>1502</v>
      </c>
      <c r="C12" s="13" t="s">
        <v>1503</v>
      </c>
      <c r="D12" s="14">
        <v>1</v>
      </c>
      <c r="E12" s="10"/>
      <c r="F12" s="10"/>
      <c r="G12" s="10" t="s">
        <v>46</v>
      </c>
      <c r="H12" s="160" t="s">
        <v>1510</v>
      </c>
      <c r="I12" s="54" t="s">
        <v>1515</v>
      </c>
      <c r="J12" s="161"/>
      <c r="K12" s="162">
        <v>43101</v>
      </c>
      <c r="L12" s="163"/>
      <c r="M12" s="14"/>
      <c r="N12" s="114"/>
      <c r="O12" s="14"/>
      <c r="P12" s="14"/>
      <c r="Q12" s="13"/>
    </row>
    <row r="13" spans="1:17" ht="28.8" x14ac:dyDescent="0.3">
      <c r="A13" s="13" t="s">
        <v>1501</v>
      </c>
      <c r="B13" s="13" t="s">
        <v>1502</v>
      </c>
      <c r="C13" s="13" t="s">
        <v>1503</v>
      </c>
      <c r="D13" s="14">
        <v>1</v>
      </c>
      <c r="E13" s="10"/>
      <c r="F13" s="10"/>
      <c r="G13" s="10" t="s">
        <v>46</v>
      </c>
      <c r="H13" s="160" t="s">
        <v>1510</v>
      </c>
      <c r="I13" s="54" t="s">
        <v>1516</v>
      </c>
      <c r="J13" s="161"/>
      <c r="K13" s="162">
        <v>42370</v>
      </c>
      <c r="L13" s="163"/>
      <c r="M13" s="14"/>
      <c r="N13" s="114"/>
      <c r="O13" s="14"/>
      <c r="P13" s="14"/>
      <c r="Q13" s="13"/>
    </row>
    <row r="14" spans="1:17" x14ac:dyDescent="0.3">
      <c r="A14" s="13" t="s">
        <v>1501</v>
      </c>
      <c r="B14" s="13" t="s">
        <v>1502</v>
      </c>
      <c r="C14" s="13" t="s">
        <v>1503</v>
      </c>
      <c r="D14" s="14">
        <v>1</v>
      </c>
      <c r="E14" s="10"/>
      <c r="F14" s="10"/>
      <c r="G14" s="10" t="s">
        <v>46</v>
      </c>
      <c r="H14" s="10" t="s">
        <v>1462</v>
      </c>
      <c r="I14" s="164" t="s">
        <v>1517</v>
      </c>
      <c r="J14" s="165" t="s">
        <v>1518</v>
      </c>
      <c r="K14" s="104">
        <v>44562</v>
      </c>
      <c r="L14" s="114"/>
      <c r="M14" s="14"/>
      <c r="N14" s="114"/>
      <c r="O14" s="14"/>
      <c r="P14" s="14"/>
      <c r="Q14" s="13"/>
    </row>
    <row r="15" spans="1:17" x14ac:dyDescent="0.3">
      <c r="A15" s="13" t="s">
        <v>1501</v>
      </c>
      <c r="B15" s="13" t="s">
        <v>1502</v>
      </c>
      <c r="C15" s="13" t="s">
        <v>1503</v>
      </c>
      <c r="D15" s="14">
        <v>1</v>
      </c>
      <c r="E15" s="10"/>
      <c r="F15" s="10"/>
      <c r="G15" s="10" t="s">
        <v>46</v>
      </c>
      <c r="H15" s="10" t="s">
        <v>1462</v>
      </c>
      <c r="I15" s="166" t="s">
        <v>1517</v>
      </c>
      <c r="J15" s="10" t="s">
        <v>1519</v>
      </c>
      <c r="K15" s="19">
        <v>44927</v>
      </c>
      <c r="L15" s="114"/>
      <c r="M15" s="14"/>
      <c r="N15" s="114"/>
      <c r="O15" s="14"/>
      <c r="P15" s="14"/>
      <c r="Q15" s="13"/>
    </row>
    <row r="16" spans="1:17" ht="28.8" x14ac:dyDescent="0.3">
      <c r="A16" s="13" t="s">
        <v>1501</v>
      </c>
      <c r="B16" s="13" t="s">
        <v>1502</v>
      </c>
      <c r="C16" s="13" t="s">
        <v>1503</v>
      </c>
      <c r="D16" s="14">
        <v>1</v>
      </c>
      <c r="E16" s="10"/>
      <c r="F16" s="10"/>
      <c r="G16" s="10" t="s">
        <v>46</v>
      </c>
      <c r="H16" s="10" t="s">
        <v>1510</v>
      </c>
      <c r="I16" s="10" t="s">
        <v>1520</v>
      </c>
      <c r="J16" s="10"/>
      <c r="K16" s="19">
        <v>42614</v>
      </c>
      <c r="L16" s="114"/>
      <c r="M16" s="14"/>
      <c r="N16" s="114"/>
      <c r="O16" s="14"/>
      <c r="P16" s="14"/>
      <c r="Q16" s="13"/>
    </row>
    <row r="17" spans="1:17" ht="28.8" x14ac:dyDescent="0.3">
      <c r="A17" s="13" t="s">
        <v>1501</v>
      </c>
      <c r="B17" s="13" t="s">
        <v>1502</v>
      </c>
      <c r="C17" s="13" t="s">
        <v>1503</v>
      </c>
      <c r="D17" s="14">
        <v>1</v>
      </c>
      <c r="E17" s="10"/>
      <c r="F17" s="10"/>
      <c r="G17" s="10" t="s">
        <v>46</v>
      </c>
      <c r="H17" s="10" t="s">
        <v>1510</v>
      </c>
      <c r="I17" s="10" t="s">
        <v>1521</v>
      </c>
      <c r="J17" s="10"/>
      <c r="K17" s="19">
        <v>42614</v>
      </c>
      <c r="L17" s="114"/>
      <c r="M17" s="14"/>
      <c r="N17" s="114"/>
      <c r="O17" s="14"/>
      <c r="P17" s="14"/>
      <c r="Q17" s="13"/>
    </row>
    <row r="18" spans="1:17" ht="28.8" x14ac:dyDescent="0.3">
      <c r="A18" s="13" t="s">
        <v>1501</v>
      </c>
      <c r="B18" s="13" t="s">
        <v>1502</v>
      </c>
      <c r="C18" s="10" t="s">
        <v>1522</v>
      </c>
      <c r="D18" s="14">
        <v>1</v>
      </c>
      <c r="E18" s="10"/>
      <c r="F18" s="10"/>
      <c r="G18" s="10" t="s">
        <v>1523</v>
      </c>
      <c r="H18" s="10" t="s">
        <v>1524</v>
      </c>
      <c r="I18" s="10" t="s">
        <v>1525</v>
      </c>
      <c r="J18" s="10"/>
      <c r="K18" s="19">
        <v>42614</v>
      </c>
      <c r="L18" s="114"/>
      <c r="M18" s="14"/>
      <c r="N18" s="114"/>
      <c r="O18" s="14"/>
      <c r="P18" s="14"/>
      <c r="Q18" s="13"/>
    </row>
    <row r="19" spans="1:17" ht="43.2" x14ac:dyDescent="0.3">
      <c r="A19" s="13" t="s">
        <v>1501</v>
      </c>
      <c r="B19" s="13" t="s">
        <v>1502</v>
      </c>
      <c r="C19" s="10" t="s">
        <v>1526</v>
      </c>
      <c r="D19" s="14">
        <v>1</v>
      </c>
      <c r="E19" s="10"/>
      <c r="F19" s="10"/>
      <c r="G19" s="10" t="s">
        <v>1527</v>
      </c>
      <c r="H19" s="10" t="s">
        <v>1528</v>
      </c>
      <c r="I19" s="10" t="s">
        <v>1529</v>
      </c>
      <c r="J19" s="10"/>
      <c r="K19" s="19">
        <v>42614</v>
      </c>
      <c r="L19" s="114"/>
      <c r="M19" s="14"/>
      <c r="N19" s="114"/>
      <c r="O19" s="14"/>
      <c r="P19" s="14"/>
      <c r="Q19" s="13"/>
    </row>
    <row r="20" spans="1:17" x14ac:dyDescent="0.3">
      <c r="A20" s="13" t="s">
        <v>1501</v>
      </c>
      <c r="B20" s="13" t="s">
        <v>1502</v>
      </c>
      <c r="C20" s="10" t="s">
        <v>1503</v>
      </c>
      <c r="D20" s="14">
        <v>3</v>
      </c>
      <c r="E20" s="10"/>
      <c r="F20" s="10"/>
      <c r="G20" s="10" t="s">
        <v>1530</v>
      </c>
      <c r="H20" s="10" t="s">
        <v>1531</v>
      </c>
      <c r="I20" s="10" t="s">
        <v>1532</v>
      </c>
      <c r="J20" s="10"/>
      <c r="K20" s="19">
        <v>45444</v>
      </c>
      <c r="L20" s="114"/>
      <c r="M20" s="14"/>
      <c r="N20" s="114"/>
      <c r="O20" s="14"/>
      <c r="P20" s="14"/>
      <c r="Q20" s="13"/>
    </row>
    <row r="21" spans="1:17" x14ac:dyDescent="0.3">
      <c r="A21" s="13" t="s">
        <v>1501</v>
      </c>
      <c r="B21" s="13" t="s">
        <v>1502</v>
      </c>
      <c r="C21" s="10" t="s">
        <v>1503</v>
      </c>
      <c r="D21" s="14">
        <v>3</v>
      </c>
      <c r="E21" s="10"/>
      <c r="F21" s="10"/>
      <c r="G21" s="10" t="s">
        <v>142</v>
      </c>
      <c r="H21" s="10" t="s">
        <v>1533</v>
      </c>
      <c r="I21" s="10" t="s">
        <v>1534</v>
      </c>
      <c r="J21" s="10"/>
      <c r="K21" s="19">
        <v>42614</v>
      </c>
      <c r="L21" s="114"/>
      <c r="M21" s="14"/>
      <c r="N21" s="114"/>
      <c r="O21" s="14"/>
      <c r="P21" s="14"/>
      <c r="Q21" s="13"/>
    </row>
    <row r="22" spans="1:17" x14ac:dyDescent="0.3">
      <c r="A22" s="13" t="s">
        <v>1501</v>
      </c>
      <c r="B22" s="13" t="s">
        <v>1502</v>
      </c>
      <c r="C22" s="10" t="s">
        <v>1503</v>
      </c>
      <c r="D22" s="14">
        <v>3</v>
      </c>
      <c r="E22" s="10"/>
      <c r="F22" s="10"/>
      <c r="G22" s="10" t="s">
        <v>142</v>
      </c>
      <c r="H22" s="10" t="s">
        <v>1533</v>
      </c>
      <c r="I22" s="10" t="s">
        <v>1535</v>
      </c>
      <c r="J22" s="10"/>
      <c r="K22" s="19">
        <v>42614</v>
      </c>
      <c r="L22" s="114"/>
      <c r="M22" s="14"/>
      <c r="N22" s="114"/>
      <c r="O22" s="14"/>
      <c r="P22" s="14"/>
      <c r="Q22" s="13"/>
    </row>
    <row r="23" spans="1:17" x14ac:dyDescent="0.3">
      <c r="A23" s="13" t="s">
        <v>1501</v>
      </c>
      <c r="B23" s="13" t="s">
        <v>1502</v>
      </c>
      <c r="C23" s="10" t="s">
        <v>1503</v>
      </c>
      <c r="D23" s="14">
        <v>9</v>
      </c>
      <c r="E23" s="10"/>
      <c r="F23" s="10"/>
      <c r="G23" s="10" t="s">
        <v>1536</v>
      </c>
      <c r="H23" s="159" t="s">
        <v>1537</v>
      </c>
      <c r="I23" s="159" t="s">
        <v>1538</v>
      </c>
      <c r="J23" s="159"/>
      <c r="K23" s="103">
        <v>42614</v>
      </c>
      <c r="L23" s="114"/>
      <c r="M23" s="14"/>
      <c r="N23" s="114"/>
      <c r="O23" s="14"/>
      <c r="P23" s="14"/>
      <c r="Q23" s="13"/>
    </row>
    <row r="24" spans="1:17" ht="28.8" x14ac:dyDescent="0.3">
      <c r="A24" s="13" t="s">
        <v>1501</v>
      </c>
      <c r="B24" s="13" t="s">
        <v>1502</v>
      </c>
      <c r="C24" s="10" t="s">
        <v>1503</v>
      </c>
      <c r="D24" s="14">
        <v>9</v>
      </c>
      <c r="E24" s="10"/>
      <c r="F24" s="10"/>
      <c r="G24" s="10" t="s">
        <v>1536</v>
      </c>
      <c r="H24" s="159" t="s">
        <v>1312</v>
      </c>
      <c r="I24" s="159" t="s">
        <v>1539</v>
      </c>
      <c r="J24" s="159" t="s">
        <v>1540</v>
      </c>
      <c r="K24" s="103">
        <v>42005</v>
      </c>
      <c r="L24" s="163"/>
      <c r="M24" s="14"/>
      <c r="N24" s="114"/>
      <c r="O24" s="14"/>
      <c r="P24" s="14" t="s">
        <v>34</v>
      </c>
      <c r="Q24" s="13"/>
    </row>
    <row r="25" spans="1:17" ht="43.2" x14ac:dyDescent="0.3">
      <c r="A25" s="13" t="s">
        <v>1501</v>
      </c>
      <c r="B25" s="13" t="s">
        <v>1502</v>
      </c>
      <c r="C25" s="10" t="s">
        <v>1503</v>
      </c>
      <c r="D25" s="14">
        <v>9</v>
      </c>
      <c r="E25" s="10"/>
      <c r="F25" s="10"/>
      <c r="G25" s="10" t="s">
        <v>1536</v>
      </c>
      <c r="H25" s="159" t="s">
        <v>1312</v>
      </c>
      <c r="I25" s="159" t="s">
        <v>1541</v>
      </c>
      <c r="J25" s="159" t="s">
        <v>1542</v>
      </c>
      <c r="K25" s="103">
        <v>42005</v>
      </c>
      <c r="L25" s="163"/>
      <c r="M25" s="14"/>
      <c r="N25" s="114"/>
      <c r="O25" s="14"/>
      <c r="P25" s="14" t="s">
        <v>34</v>
      </c>
      <c r="Q25" s="13"/>
    </row>
    <row r="26" spans="1:17" x14ac:dyDescent="0.3">
      <c r="A26" s="13" t="s">
        <v>1501</v>
      </c>
      <c r="B26" s="13" t="s">
        <v>1502</v>
      </c>
      <c r="C26" s="10" t="s">
        <v>1503</v>
      </c>
      <c r="D26" s="14">
        <v>9</v>
      </c>
      <c r="E26" s="10"/>
      <c r="F26" s="10"/>
      <c r="G26" s="10" t="s">
        <v>1536</v>
      </c>
      <c r="H26" s="159" t="s">
        <v>1312</v>
      </c>
      <c r="I26" s="159" t="s">
        <v>1543</v>
      </c>
      <c r="J26" s="159" t="s">
        <v>1544</v>
      </c>
      <c r="K26" s="103">
        <v>42005</v>
      </c>
      <c r="L26" s="163"/>
      <c r="M26" s="14"/>
      <c r="N26" s="114"/>
      <c r="O26" s="14"/>
      <c r="P26" s="14"/>
      <c r="Q26" s="13"/>
    </row>
    <row r="27" spans="1:17" x14ac:dyDescent="0.3">
      <c r="A27" s="13" t="s">
        <v>1501</v>
      </c>
      <c r="B27" s="13" t="s">
        <v>1502</v>
      </c>
      <c r="C27" s="10" t="s">
        <v>1503</v>
      </c>
      <c r="D27" s="14">
        <v>3</v>
      </c>
      <c r="E27" s="10"/>
      <c r="F27" s="10"/>
      <c r="G27" s="160" t="s">
        <v>1545</v>
      </c>
      <c r="H27" s="10" t="s">
        <v>325</v>
      </c>
      <c r="I27" s="10" t="s">
        <v>1546</v>
      </c>
      <c r="J27" s="52" t="s">
        <v>1547</v>
      </c>
      <c r="K27" s="19">
        <v>42248</v>
      </c>
      <c r="L27" s="163"/>
      <c r="M27" s="14"/>
      <c r="N27" s="114"/>
      <c r="O27" s="14"/>
      <c r="P27" s="14"/>
      <c r="Q27" s="13"/>
    </row>
    <row r="28" spans="1:17" ht="28.8" x14ac:dyDescent="0.3">
      <c r="A28" s="13" t="s">
        <v>1501</v>
      </c>
      <c r="B28" s="13" t="s">
        <v>1502</v>
      </c>
      <c r="C28" s="10" t="s">
        <v>1503</v>
      </c>
      <c r="D28" s="14">
        <v>3</v>
      </c>
      <c r="E28" s="10"/>
      <c r="F28" s="10"/>
      <c r="G28" s="160" t="s">
        <v>1548</v>
      </c>
      <c r="H28" s="10" t="s">
        <v>325</v>
      </c>
      <c r="I28" s="10" t="s">
        <v>1549</v>
      </c>
      <c r="J28" s="52" t="s">
        <v>1550</v>
      </c>
      <c r="K28" s="19">
        <v>42248</v>
      </c>
      <c r="L28" s="163"/>
      <c r="M28" s="14"/>
      <c r="N28" s="114"/>
      <c r="O28" s="14"/>
      <c r="P28" s="14" t="s">
        <v>34</v>
      </c>
      <c r="Q28" s="13"/>
    </row>
    <row r="29" spans="1:17" x14ac:dyDescent="0.3">
      <c r="A29" s="13" t="s">
        <v>1501</v>
      </c>
      <c r="B29" s="13" t="s">
        <v>1502</v>
      </c>
      <c r="C29" s="10" t="s">
        <v>1551</v>
      </c>
      <c r="D29" s="14">
        <v>9</v>
      </c>
      <c r="E29" s="10"/>
      <c r="F29" s="10"/>
      <c r="G29" s="10" t="s">
        <v>1536</v>
      </c>
      <c r="H29" s="165" t="s">
        <v>1552</v>
      </c>
      <c r="I29" s="165" t="s">
        <v>1553</v>
      </c>
      <c r="J29" s="165"/>
      <c r="K29" s="104">
        <v>42614</v>
      </c>
      <c r="L29" s="114"/>
      <c r="M29" s="14"/>
      <c r="N29" s="114"/>
      <c r="O29" s="14"/>
      <c r="P29" s="14"/>
      <c r="Q29" s="13"/>
    </row>
    <row r="30" spans="1:17" x14ac:dyDescent="0.3">
      <c r="A30" s="13" t="s">
        <v>1501</v>
      </c>
      <c r="B30" s="13" t="s">
        <v>1502</v>
      </c>
      <c r="C30" s="10" t="s">
        <v>1503</v>
      </c>
      <c r="D30" s="14">
        <v>9</v>
      </c>
      <c r="E30" s="10"/>
      <c r="F30" s="10"/>
      <c r="G30" s="10" t="s">
        <v>1536</v>
      </c>
      <c r="H30" s="10" t="s">
        <v>1554</v>
      </c>
      <c r="I30" s="10" t="s">
        <v>1555</v>
      </c>
      <c r="J30" s="10" t="s">
        <v>1556</v>
      </c>
      <c r="K30" s="19">
        <v>42005</v>
      </c>
      <c r="L30" s="167">
        <v>43466</v>
      </c>
      <c r="M30" s="14">
        <v>48</v>
      </c>
      <c r="N30" s="167">
        <v>45658</v>
      </c>
      <c r="O30" s="14">
        <v>120</v>
      </c>
      <c r="P30" s="14"/>
      <c r="Q30" s="13"/>
    </row>
    <row r="31" spans="1:17" x14ac:dyDescent="0.3">
      <c r="A31" s="13" t="s">
        <v>1501</v>
      </c>
      <c r="B31" s="13" t="s">
        <v>1502</v>
      </c>
      <c r="C31" s="10" t="s">
        <v>1503</v>
      </c>
      <c r="D31" s="14">
        <v>9</v>
      </c>
      <c r="E31" s="10"/>
      <c r="F31" s="10"/>
      <c r="G31" s="10" t="s">
        <v>1536</v>
      </c>
      <c r="H31" s="10" t="s">
        <v>1554</v>
      </c>
      <c r="I31" s="10" t="s">
        <v>1557</v>
      </c>
      <c r="J31" s="10" t="s">
        <v>1558</v>
      </c>
      <c r="K31" s="19">
        <v>42614</v>
      </c>
      <c r="L31" s="167">
        <v>43466</v>
      </c>
      <c r="M31" s="14">
        <v>48</v>
      </c>
      <c r="N31" s="167">
        <v>45658</v>
      </c>
      <c r="O31" s="14">
        <v>120</v>
      </c>
      <c r="P31" s="14"/>
      <c r="Q31" s="13"/>
    </row>
    <row r="32" spans="1:17" x14ac:dyDescent="0.3">
      <c r="A32" s="13" t="s">
        <v>1501</v>
      </c>
      <c r="B32" s="13" t="s">
        <v>1502</v>
      </c>
      <c r="C32" s="10" t="s">
        <v>1503</v>
      </c>
      <c r="D32" s="14">
        <v>9</v>
      </c>
      <c r="E32" s="10"/>
      <c r="F32" s="10"/>
      <c r="G32" s="10" t="s">
        <v>1536</v>
      </c>
      <c r="H32" s="10" t="s">
        <v>1554</v>
      </c>
      <c r="I32" s="10" t="s">
        <v>1559</v>
      </c>
      <c r="J32" s="10" t="s">
        <v>1560</v>
      </c>
      <c r="K32" s="19">
        <v>42614</v>
      </c>
      <c r="L32" s="167">
        <v>43466</v>
      </c>
      <c r="M32" s="14">
        <v>48</v>
      </c>
      <c r="N32" s="167">
        <v>45658</v>
      </c>
      <c r="O32" s="14">
        <v>120</v>
      </c>
      <c r="P32" s="14"/>
      <c r="Q32" s="13"/>
    </row>
    <row r="33" spans="1:17" x14ac:dyDescent="0.3">
      <c r="A33" s="13" t="s">
        <v>1501</v>
      </c>
      <c r="B33" s="13" t="s">
        <v>1502</v>
      </c>
      <c r="C33" s="10" t="s">
        <v>1503</v>
      </c>
      <c r="D33" s="14">
        <v>9</v>
      </c>
      <c r="E33" s="10"/>
      <c r="F33" s="10"/>
      <c r="G33" s="10" t="s">
        <v>1536</v>
      </c>
      <c r="H33" s="10" t="s">
        <v>1554</v>
      </c>
      <c r="I33" s="10" t="s">
        <v>1561</v>
      </c>
      <c r="J33" s="10" t="s">
        <v>1562</v>
      </c>
      <c r="K33" s="19">
        <v>42614</v>
      </c>
      <c r="L33" s="167">
        <v>43466</v>
      </c>
      <c r="M33" s="14">
        <v>48</v>
      </c>
      <c r="N33" s="167">
        <v>45658</v>
      </c>
      <c r="O33" s="14">
        <v>120</v>
      </c>
      <c r="P33" s="14"/>
      <c r="Q33" s="13"/>
    </row>
    <row r="34" spans="1:17" x14ac:dyDescent="0.3">
      <c r="A34" s="13" t="s">
        <v>1501</v>
      </c>
      <c r="B34" s="13" t="s">
        <v>1502</v>
      </c>
      <c r="C34" s="10" t="s">
        <v>1551</v>
      </c>
      <c r="D34" s="14">
        <v>4</v>
      </c>
      <c r="E34" s="10"/>
      <c r="F34" s="10"/>
      <c r="G34" s="10" t="s">
        <v>97</v>
      </c>
      <c r="H34" s="10" t="s">
        <v>1563</v>
      </c>
      <c r="I34" s="10" t="s">
        <v>1564</v>
      </c>
      <c r="J34" s="10" t="s">
        <v>1565</v>
      </c>
      <c r="K34" s="19">
        <v>42614</v>
      </c>
      <c r="L34" s="167">
        <v>46728</v>
      </c>
      <c r="M34" s="14">
        <v>48</v>
      </c>
      <c r="N34" s="167">
        <v>49650</v>
      </c>
      <c r="O34" s="14">
        <v>144</v>
      </c>
      <c r="P34" s="14"/>
      <c r="Q34" s="13"/>
    </row>
    <row r="35" spans="1:17" ht="28.8" x14ac:dyDescent="0.3">
      <c r="A35" s="13" t="s">
        <v>1501</v>
      </c>
      <c r="B35" s="13" t="s">
        <v>1502</v>
      </c>
      <c r="C35" s="10" t="s">
        <v>1566</v>
      </c>
      <c r="D35" s="14">
        <v>4</v>
      </c>
      <c r="E35" s="10"/>
      <c r="F35" s="10"/>
      <c r="G35" s="10" t="s">
        <v>46</v>
      </c>
      <c r="H35" s="44" t="s">
        <v>1312</v>
      </c>
      <c r="I35" s="10" t="s">
        <v>1567</v>
      </c>
      <c r="J35" s="10"/>
      <c r="K35" s="19">
        <v>42614</v>
      </c>
      <c r="L35" s="114"/>
      <c r="M35" s="14"/>
      <c r="N35" s="114"/>
      <c r="O35" s="14"/>
      <c r="P35" s="14"/>
      <c r="Q35" s="13"/>
    </row>
    <row r="36" spans="1:17" ht="28.8" x14ac:dyDescent="0.3">
      <c r="A36" s="13" t="s">
        <v>1501</v>
      </c>
      <c r="B36" s="13" t="s">
        <v>1502</v>
      </c>
      <c r="C36" s="10" t="s">
        <v>1566</v>
      </c>
      <c r="D36" s="14">
        <v>4</v>
      </c>
      <c r="E36" s="10"/>
      <c r="F36" s="10"/>
      <c r="G36" s="10" t="s">
        <v>46</v>
      </c>
      <c r="H36" s="44" t="s">
        <v>1312</v>
      </c>
      <c r="I36" s="10" t="s">
        <v>1568</v>
      </c>
      <c r="J36" s="10"/>
      <c r="K36" s="19">
        <v>42614</v>
      </c>
      <c r="L36" s="114"/>
      <c r="M36" s="14"/>
      <c r="N36" s="114"/>
      <c r="O36" s="14"/>
      <c r="P36" s="14"/>
      <c r="Q36" s="13"/>
    </row>
    <row r="37" spans="1:17" x14ac:dyDescent="0.3">
      <c r="A37" s="13" t="s">
        <v>1501</v>
      </c>
      <c r="B37" s="13" t="s">
        <v>1502</v>
      </c>
      <c r="C37" s="10" t="s">
        <v>1566</v>
      </c>
      <c r="D37" s="14">
        <v>4</v>
      </c>
      <c r="E37" s="10"/>
      <c r="F37" s="10"/>
      <c r="G37" s="10"/>
      <c r="H37" s="10" t="s">
        <v>1554</v>
      </c>
      <c r="I37" s="10" t="s">
        <v>1569</v>
      </c>
      <c r="J37" s="10">
        <v>145357601036</v>
      </c>
      <c r="K37" s="19">
        <v>44197</v>
      </c>
      <c r="L37" s="167">
        <v>45658</v>
      </c>
      <c r="M37" s="14">
        <v>48</v>
      </c>
      <c r="N37" s="167">
        <v>47849</v>
      </c>
      <c r="O37" s="14">
        <v>120</v>
      </c>
      <c r="P37" s="14"/>
      <c r="Q37" s="13"/>
    </row>
    <row r="38" spans="1:17" x14ac:dyDescent="0.3">
      <c r="A38" s="13" t="s">
        <v>1501</v>
      </c>
      <c r="B38" s="13" t="s">
        <v>1502</v>
      </c>
      <c r="C38" s="10" t="s">
        <v>1570</v>
      </c>
      <c r="D38" s="14">
        <v>4</v>
      </c>
      <c r="E38" s="10"/>
      <c r="F38" s="10"/>
      <c r="G38" s="10" t="s">
        <v>1571</v>
      </c>
      <c r="H38" s="10" t="s">
        <v>1563</v>
      </c>
      <c r="I38" s="10" t="s">
        <v>1572</v>
      </c>
      <c r="J38" s="10"/>
      <c r="K38" s="19">
        <v>42614</v>
      </c>
      <c r="L38" s="114"/>
      <c r="M38" s="14"/>
      <c r="N38" s="114"/>
      <c r="O38" s="14"/>
      <c r="P38" s="14"/>
      <c r="Q38" s="13"/>
    </row>
    <row r="39" spans="1:17" x14ac:dyDescent="0.3">
      <c r="A39" s="13" t="s">
        <v>1501</v>
      </c>
      <c r="B39" s="13" t="s">
        <v>1502</v>
      </c>
      <c r="C39" s="10" t="s">
        <v>1570</v>
      </c>
      <c r="D39" s="14">
        <v>4</v>
      </c>
      <c r="E39" s="10"/>
      <c r="F39" s="10"/>
      <c r="G39" s="10" t="s">
        <v>1571</v>
      </c>
      <c r="H39" s="10" t="s">
        <v>1563</v>
      </c>
      <c r="I39" s="10" t="s">
        <v>1573</v>
      </c>
      <c r="J39" s="10"/>
      <c r="K39" s="19">
        <v>42614</v>
      </c>
      <c r="L39" s="114"/>
      <c r="M39" s="14"/>
      <c r="N39" s="114"/>
      <c r="O39" s="14"/>
      <c r="P39" s="14"/>
      <c r="Q39" s="13"/>
    </row>
    <row r="40" spans="1:17" x14ac:dyDescent="0.3">
      <c r="A40" s="13" t="s">
        <v>1501</v>
      </c>
      <c r="B40" s="13" t="s">
        <v>1502</v>
      </c>
      <c r="C40" s="10" t="s">
        <v>1570</v>
      </c>
      <c r="D40" s="14">
        <v>4</v>
      </c>
      <c r="E40" s="10"/>
      <c r="F40" s="10"/>
      <c r="G40" s="10" t="s">
        <v>1571</v>
      </c>
      <c r="H40" s="10" t="s">
        <v>1563</v>
      </c>
      <c r="I40" s="10" t="s">
        <v>1574</v>
      </c>
      <c r="J40" s="10"/>
      <c r="K40" s="19">
        <v>42614</v>
      </c>
      <c r="L40" s="114"/>
      <c r="M40" s="14"/>
      <c r="N40" s="114"/>
      <c r="O40" s="14"/>
      <c r="P40" s="14"/>
      <c r="Q40" s="13"/>
    </row>
    <row r="41" spans="1:17" x14ac:dyDescent="0.3">
      <c r="A41" s="13" t="s">
        <v>1501</v>
      </c>
      <c r="B41" s="13" t="s">
        <v>1502</v>
      </c>
      <c r="C41" s="10" t="s">
        <v>1570</v>
      </c>
      <c r="D41" s="14">
        <v>4</v>
      </c>
      <c r="E41" s="10"/>
      <c r="F41" s="10"/>
      <c r="G41" s="10" t="s">
        <v>1571</v>
      </c>
      <c r="H41" s="10" t="s">
        <v>1563</v>
      </c>
      <c r="I41" s="10" t="s">
        <v>1575</v>
      </c>
      <c r="J41" s="10"/>
      <c r="K41" s="19">
        <v>42614</v>
      </c>
      <c r="L41" s="114"/>
      <c r="M41" s="14"/>
      <c r="N41" s="114"/>
      <c r="O41" s="14"/>
      <c r="P41" s="14"/>
      <c r="Q41" s="13"/>
    </row>
    <row r="42" spans="1:17" ht="28.8" x14ac:dyDescent="0.3">
      <c r="A42" s="13" t="s">
        <v>1501</v>
      </c>
      <c r="B42" s="13" t="s">
        <v>1502</v>
      </c>
      <c r="C42" s="10" t="s">
        <v>1576</v>
      </c>
      <c r="D42" s="14">
        <v>2</v>
      </c>
      <c r="E42" s="10"/>
      <c r="F42" s="10"/>
      <c r="G42" s="10" t="s">
        <v>78</v>
      </c>
      <c r="H42" s="10" t="s">
        <v>1577</v>
      </c>
      <c r="I42" s="10" t="s">
        <v>1578</v>
      </c>
      <c r="J42" s="10"/>
      <c r="K42" s="19">
        <v>42614</v>
      </c>
      <c r="L42" s="114"/>
      <c r="M42" s="14"/>
      <c r="N42" s="114"/>
      <c r="O42" s="14"/>
      <c r="P42" s="14"/>
      <c r="Q42" s="13"/>
    </row>
    <row r="43" spans="1:17" x14ac:dyDescent="0.3">
      <c r="A43" s="13" t="s">
        <v>1501</v>
      </c>
      <c r="B43" s="13" t="s">
        <v>1502</v>
      </c>
      <c r="C43" s="10" t="s">
        <v>1566</v>
      </c>
      <c r="D43" s="14">
        <v>2</v>
      </c>
      <c r="E43" s="10"/>
      <c r="F43" s="10"/>
      <c r="G43" s="10" t="s">
        <v>78</v>
      </c>
      <c r="H43" s="10" t="s">
        <v>1577</v>
      </c>
      <c r="I43" s="10" t="s">
        <v>1579</v>
      </c>
      <c r="J43" s="10" t="s">
        <v>1580</v>
      </c>
      <c r="K43" s="19">
        <v>42614</v>
      </c>
      <c r="L43" s="114"/>
      <c r="M43" s="14"/>
      <c r="N43" s="114"/>
      <c r="O43" s="14"/>
      <c r="P43" s="14"/>
      <c r="Q43" s="13"/>
    </row>
    <row r="44" spans="1:17" x14ac:dyDescent="0.3">
      <c r="A44" s="13" t="s">
        <v>1501</v>
      </c>
      <c r="B44" s="13" t="s">
        <v>1502</v>
      </c>
      <c r="C44" s="10" t="s">
        <v>1566</v>
      </c>
      <c r="D44" s="14">
        <v>2</v>
      </c>
      <c r="E44" s="10"/>
      <c r="F44" s="10"/>
      <c r="G44" s="10" t="s">
        <v>78</v>
      </c>
      <c r="H44" s="10" t="s">
        <v>1577</v>
      </c>
      <c r="I44" s="10" t="s">
        <v>1579</v>
      </c>
      <c r="J44" s="10" t="s">
        <v>1581</v>
      </c>
      <c r="K44" s="19">
        <v>42614</v>
      </c>
      <c r="L44" s="114"/>
      <c r="M44" s="14"/>
      <c r="N44" s="114"/>
      <c r="O44" s="14"/>
      <c r="P44" s="14"/>
      <c r="Q44" s="13"/>
    </row>
    <row r="45" spans="1:17" x14ac:dyDescent="0.3">
      <c r="A45" s="13" t="s">
        <v>1501</v>
      </c>
      <c r="B45" s="13" t="s">
        <v>1502</v>
      </c>
      <c r="C45" s="10" t="s">
        <v>1566</v>
      </c>
      <c r="D45" s="14">
        <v>2</v>
      </c>
      <c r="E45" s="10"/>
      <c r="F45" s="10"/>
      <c r="G45" s="10" t="s">
        <v>78</v>
      </c>
      <c r="H45" s="10" t="s">
        <v>1577</v>
      </c>
      <c r="I45" s="10" t="s">
        <v>1582</v>
      </c>
      <c r="J45" s="10" t="s">
        <v>1583</v>
      </c>
      <c r="K45" s="19">
        <v>42614</v>
      </c>
      <c r="L45" s="114"/>
      <c r="M45" s="14"/>
      <c r="N45" s="114"/>
      <c r="O45" s="14"/>
      <c r="P45" s="14"/>
      <c r="Q45" s="13"/>
    </row>
    <row r="46" spans="1:17" x14ac:dyDescent="0.3">
      <c r="A46" s="13" t="s">
        <v>1501</v>
      </c>
      <c r="B46" s="13" t="s">
        <v>1502</v>
      </c>
      <c r="C46" s="10" t="s">
        <v>1566</v>
      </c>
      <c r="D46" s="14">
        <v>2</v>
      </c>
      <c r="E46" s="10"/>
      <c r="F46" s="10"/>
      <c r="G46" s="10" t="s">
        <v>78</v>
      </c>
      <c r="H46" s="10" t="s">
        <v>1584</v>
      </c>
      <c r="I46" s="10" t="s">
        <v>1585</v>
      </c>
      <c r="J46" s="10" t="s">
        <v>1586</v>
      </c>
      <c r="K46" s="19">
        <v>42614</v>
      </c>
      <c r="L46" s="114"/>
      <c r="M46" s="14"/>
      <c r="N46" s="114"/>
      <c r="O46" s="14"/>
      <c r="P46" s="14"/>
      <c r="Q46" s="13"/>
    </row>
    <row r="47" spans="1:17" x14ac:dyDescent="0.3">
      <c r="A47" s="13" t="s">
        <v>1501</v>
      </c>
      <c r="B47" s="13" t="s">
        <v>1502</v>
      </c>
      <c r="C47" s="10" t="s">
        <v>1587</v>
      </c>
      <c r="D47" s="14">
        <v>2</v>
      </c>
      <c r="E47" s="10"/>
      <c r="F47" s="10"/>
      <c r="G47" s="10" t="s">
        <v>173</v>
      </c>
      <c r="H47" s="10" t="s">
        <v>589</v>
      </c>
      <c r="I47" s="10" t="s">
        <v>1588</v>
      </c>
      <c r="J47" s="10"/>
      <c r="K47" s="19">
        <v>42614</v>
      </c>
      <c r="L47" s="114"/>
      <c r="M47" s="14"/>
      <c r="N47" s="114"/>
      <c r="O47" s="14"/>
      <c r="P47" s="14"/>
      <c r="Q47" s="10"/>
    </row>
    <row r="48" spans="1:17" x14ac:dyDescent="0.3">
      <c r="A48" s="13" t="s">
        <v>1501</v>
      </c>
      <c r="B48" s="13" t="s">
        <v>1502</v>
      </c>
      <c r="C48" s="10" t="s">
        <v>1551</v>
      </c>
      <c r="D48" s="14">
        <v>2</v>
      </c>
      <c r="E48" s="10"/>
      <c r="F48" s="10"/>
      <c r="G48" s="10" t="s">
        <v>173</v>
      </c>
      <c r="H48" s="10" t="s">
        <v>479</v>
      </c>
      <c r="I48" s="10" t="s">
        <v>1589</v>
      </c>
      <c r="J48" s="10"/>
      <c r="K48" s="19">
        <v>42614</v>
      </c>
      <c r="L48" s="114"/>
      <c r="M48" s="14"/>
      <c r="N48" s="114"/>
      <c r="O48" s="14"/>
      <c r="P48" s="14"/>
      <c r="Q48" s="10"/>
    </row>
    <row r="49" spans="1:17" ht="28.8" x14ac:dyDescent="0.3">
      <c r="A49" s="13" t="s">
        <v>1501</v>
      </c>
      <c r="B49" s="13" t="s">
        <v>1502</v>
      </c>
      <c r="C49" s="10" t="s">
        <v>1503</v>
      </c>
      <c r="D49" s="14">
        <v>6</v>
      </c>
      <c r="E49" s="10"/>
      <c r="F49" s="10"/>
      <c r="G49" s="10" t="s">
        <v>64</v>
      </c>
      <c r="H49" s="10" t="s">
        <v>904</v>
      </c>
      <c r="I49" s="10" t="s">
        <v>1590</v>
      </c>
      <c r="J49" s="10"/>
      <c r="K49" s="19">
        <v>42614</v>
      </c>
      <c r="L49" s="114"/>
      <c r="M49" s="14"/>
      <c r="N49" s="114"/>
      <c r="O49" s="14"/>
      <c r="P49" s="14"/>
      <c r="Q49" s="13"/>
    </row>
    <row r="50" spans="1:17" x14ac:dyDescent="0.3">
      <c r="A50" s="13" t="s">
        <v>1501</v>
      </c>
      <c r="B50" s="13" t="s">
        <v>1502</v>
      </c>
      <c r="C50" s="10" t="s">
        <v>1503</v>
      </c>
      <c r="D50" s="168">
        <v>1</v>
      </c>
      <c r="E50" s="159"/>
      <c r="F50" s="159"/>
      <c r="G50" s="159" t="s">
        <v>1591</v>
      </c>
      <c r="H50" s="159" t="s">
        <v>1592</v>
      </c>
      <c r="I50" s="159" t="s">
        <v>1593</v>
      </c>
      <c r="J50" s="159" t="s">
        <v>1509</v>
      </c>
      <c r="K50" s="169">
        <v>42005</v>
      </c>
      <c r="L50" s="170"/>
      <c r="M50" s="168"/>
      <c r="N50" s="170"/>
      <c r="O50" s="168"/>
      <c r="P50" s="168"/>
      <c r="Q50" s="159"/>
    </row>
    <row r="51" spans="1:17" x14ac:dyDescent="0.3">
      <c r="A51" s="111" t="s">
        <v>1501</v>
      </c>
      <c r="B51" s="111" t="s">
        <v>1502</v>
      </c>
      <c r="C51" s="171" t="s">
        <v>1503</v>
      </c>
      <c r="D51" s="172">
        <v>4</v>
      </c>
      <c r="E51" s="173"/>
      <c r="F51" s="173"/>
      <c r="G51" s="173" t="s">
        <v>1591</v>
      </c>
      <c r="H51" s="173" t="s">
        <v>1592</v>
      </c>
      <c r="I51" s="173" t="s">
        <v>1594</v>
      </c>
      <c r="J51" s="159" t="s">
        <v>1595</v>
      </c>
      <c r="K51" s="174">
        <v>42005</v>
      </c>
      <c r="L51" s="159"/>
      <c r="M51" s="159"/>
      <c r="N51" s="159"/>
      <c r="O51" s="159"/>
      <c r="P51" s="168"/>
      <c r="Q51" s="173"/>
    </row>
    <row r="52" spans="1:17" x14ac:dyDescent="0.3">
      <c r="A52" s="111" t="s">
        <v>1501</v>
      </c>
      <c r="B52" s="111" t="s">
        <v>1502</v>
      </c>
      <c r="C52" s="171" t="s">
        <v>1503</v>
      </c>
      <c r="D52" s="48">
        <v>1</v>
      </c>
      <c r="E52" s="52"/>
      <c r="F52" s="52"/>
      <c r="G52" s="52" t="s">
        <v>1596</v>
      </c>
      <c r="H52" s="52" t="s">
        <v>1597</v>
      </c>
      <c r="I52" s="52" t="s">
        <v>1598</v>
      </c>
      <c r="J52" s="52">
        <v>20939</v>
      </c>
      <c r="K52" s="175">
        <v>42005</v>
      </c>
      <c r="L52" s="10"/>
      <c r="M52" s="10"/>
      <c r="N52" s="10"/>
      <c r="O52" s="10"/>
      <c r="P52" s="14" t="s">
        <v>34</v>
      </c>
      <c r="Q52" s="52"/>
    </row>
    <row r="53" spans="1:17" x14ac:dyDescent="0.3">
      <c r="A53" s="111" t="s">
        <v>1501</v>
      </c>
      <c r="B53" s="111" t="s">
        <v>1502</v>
      </c>
      <c r="C53" s="171" t="s">
        <v>1503</v>
      </c>
      <c r="D53" s="48">
        <v>1</v>
      </c>
      <c r="E53" s="52"/>
      <c r="F53" s="52"/>
      <c r="G53" s="52" t="s">
        <v>1596</v>
      </c>
      <c r="H53" s="52" t="s">
        <v>1597</v>
      </c>
      <c r="I53" s="52" t="s">
        <v>1598</v>
      </c>
      <c r="J53" s="52">
        <v>20946</v>
      </c>
      <c r="K53" s="175">
        <v>45658</v>
      </c>
      <c r="L53" s="10"/>
      <c r="M53" s="10"/>
      <c r="N53" s="10"/>
      <c r="O53" s="10"/>
      <c r="P53" s="14"/>
      <c r="Q53" s="52"/>
    </row>
    <row r="54" spans="1:17" x14ac:dyDescent="0.3">
      <c r="A54" s="111" t="s">
        <v>1501</v>
      </c>
      <c r="B54" s="111" t="s">
        <v>1502</v>
      </c>
      <c r="C54" s="171" t="s">
        <v>1503</v>
      </c>
      <c r="D54" s="48">
        <v>1</v>
      </c>
      <c r="E54" s="52"/>
      <c r="F54" s="52"/>
      <c r="G54" s="52" t="s">
        <v>1596</v>
      </c>
      <c r="H54" s="52" t="s">
        <v>1597</v>
      </c>
      <c r="I54" s="52" t="s">
        <v>1598</v>
      </c>
      <c r="J54" s="52">
        <v>20940</v>
      </c>
      <c r="K54" s="175">
        <v>42005</v>
      </c>
      <c r="L54" s="10"/>
      <c r="M54" s="10"/>
      <c r="N54" s="10"/>
      <c r="O54" s="10"/>
      <c r="P54" s="14"/>
      <c r="Q54" s="52"/>
    </row>
    <row r="55" spans="1:17" x14ac:dyDescent="0.3">
      <c r="A55" s="111" t="s">
        <v>1501</v>
      </c>
      <c r="B55" s="111" t="s">
        <v>1502</v>
      </c>
      <c r="C55" s="171" t="s">
        <v>1503</v>
      </c>
      <c r="D55" s="48">
        <v>1</v>
      </c>
      <c r="E55" s="52"/>
      <c r="F55" s="52"/>
      <c r="G55" s="52" t="s">
        <v>1596</v>
      </c>
      <c r="H55" s="52" t="s">
        <v>1597</v>
      </c>
      <c r="I55" s="52" t="s">
        <v>1598</v>
      </c>
      <c r="J55" s="52">
        <v>21656</v>
      </c>
      <c r="K55" s="175">
        <v>45658</v>
      </c>
      <c r="L55" s="10"/>
      <c r="M55" s="10"/>
      <c r="N55" s="10"/>
      <c r="O55" s="10"/>
      <c r="P55" s="10"/>
      <c r="Q55" s="52"/>
    </row>
    <row r="56" spans="1:17" x14ac:dyDescent="0.3">
      <c r="L56" s="6"/>
      <c r="M56" s="6"/>
      <c r="N56" s="6"/>
      <c r="O56" s="6"/>
      <c r="P56" s="6"/>
    </row>
    <row r="57" spans="1:17" x14ac:dyDescent="0.3">
      <c r="L57" s="6"/>
      <c r="M57" s="6"/>
      <c r="N57" s="6"/>
      <c r="O57" s="6"/>
      <c r="P57" s="6"/>
    </row>
    <row r="58" spans="1:17" x14ac:dyDescent="0.3">
      <c r="L58" s="6"/>
      <c r="M58" s="6"/>
      <c r="N58" s="6"/>
      <c r="O58" s="6"/>
      <c r="P58" s="6"/>
    </row>
    <row r="59" spans="1:17" x14ac:dyDescent="0.3">
      <c r="L59" s="6"/>
      <c r="M59" s="6"/>
      <c r="N59" s="6"/>
      <c r="O59" s="6"/>
      <c r="P59" s="6"/>
    </row>
    <row r="60" spans="1:17" x14ac:dyDescent="0.3">
      <c r="L60" s="6"/>
      <c r="M60" s="6"/>
      <c r="N60" s="6"/>
      <c r="O60" s="6"/>
      <c r="P60" s="6"/>
    </row>
    <row r="61" spans="1:17" x14ac:dyDescent="0.3">
      <c r="L61" s="6"/>
      <c r="M61" s="6"/>
      <c r="N61" s="6"/>
      <c r="O61" s="6"/>
      <c r="P61" s="6"/>
    </row>
    <row r="62" spans="1:17" x14ac:dyDescent="0.3">
      <c r="L62" s="6"/>
      <c r="M62" s="6"/>
      <c r="N62" s="6"/>
      <c r="O62" s="6"/>
      <c r="P62" s="6"/>
    </row>
    <row r="63" spans="1:17" x14ac:dyDescent="0.3">
      <c r="L63" s="6"/>
      <c r="M63" s="6"/>
      <c r="N63" s="6"/>
      <c r="O63" s="6"/>
      <c r="P63" s="6"/>
    </row>
    <row r="64" spans="1:17" x14ac:dyDescent="0.3">
      <c r="L64" s="6"/>
      <c r="M64" s="6"/>
      <c r="N64" s="6"/>
      <c r="O64" s="6"/>
      <c r="P64" s="6"/>
    </row>
    <row r="65" spans="12:16" x14ac:dyDescent="0.3">
      <c r="L65" s="6"/>
      <c r="M65" s="6"/>
      <c r="N65" s="6"/>
      <c r="O65" s="6"/>
      <c r="P65" s="6"/>
    </row>
    <row r="66" spans="12:16" x14ac:dyDescent="0.3">
      <c r="L66" s="6"/>
      <c r="M66" s="6"/>
      <c r="N66" s="6"/>
      <c r="O66" s="6"/>
      <c r="P66" s="6"/>
    </row>
    <row r="67" spans="12:16" x14ac:dyDescent="0.3">
      <c r="L67" s="6"/>
      <c r="M67" s="6"/>
      <c r="N67" s="6"/>
      <c r="O67" s="6"/>
      <c r="P67" s="6"/>
    </row>
    <row r="68" spans="12:16" x14ac:dyDescent="0.3">
      <c r="L68" s="6"/>
      <c r="M68" s="6"/>
      <c r="N68" s="6"/>
      <c r="O68" s="6"/>
      <c r="P68" s="6"/>
    </row>
    <row r="69" spans="12:16" x14ac:dyDescent="0.3">
      <c r="L69" s="6"/>
      <c r="M69" s="6"/>
      <c r="N69" s="6"/>
      <c r="O69" s="6"/>
      <c r="P69" s="6"/>
    </row>
    <row r="70" spans="12:16" x14ac:dyDescent="0.3">
      <c r="L70" s="6"/>
      <c r="M70" s="6"/>
      <c r="N70" s="6"/>
      <c r="O70" s="6"/>
      <c r="P70" s="6"/>
    </row>
    <row r="71" spans="12:16" x14ac:dyDescent="0.3">
      <c r="L71" s="6"/>
      <c r="M71" s="6"/>
      <c r="N71" s="6"/>
      <c r="O71" s="6"/>
      <c r="P71" s="6"/>
    </row>
    <row r="72" spans="12:16" x14ac:dyDescent="0.3">
      <c r="L72" s="6"/>
      <c r="M72" s="6"/>
      <c r="N72" s="6"/>
      <c r="O72" s="6"/>
      <c r="P72" s="6"/>
    </row>
    <row r="73" spans="12:16" x14ac:dyDescent="0.3">
      <c r="L73" s="12"/>
      <c r="M73" s="12"/>
      <c r="N73" s="12"/>
      <c r="O73" s="12"/>
      <c r="P73" s="12"/>
    </row>
    <row r="74" spans="12:16" x14ac:dyDescent="0.3">
      <c r="L74" s="12"/>
      <c r="M74" s="12"/>
      <c r="N74" s="12"/>
      <c r="O74" s="12"/>
      <c r="P74" s="12"/>
    </row>
    <row r="75" spans="12:16" x14ac:dyDescent="0.3">
      <c r="L75" s="12"/>
      <c r="M75" s="12"/>
      <c r="N75" s="12"/>
      <c r="O75" s="12"/>
      <c r="P75" s="12"/>
    </row>
    <row r="76" spans="12:16" x14ac:dyDescent="0.3">
      <c r="L76" s="12"/>
      <c r="M76" s="12"/>
      <c r="N76" s="12"/>
      <c r="O76" s="12"/>
      <c r="P76" s="12"/>
    </row>
    <row r="77" spans="12:16" x14ac:dyDescent="0.3">
      <c r="L77" s="12"/>
      <c r="M77" s="12"/>
      <c r="N77" s="12"/>
      <c r="O77" s="12"/>
      <c r="P77" s="12"/>
    </row>
    <row r="78" spans="12:16" x14ac:dyDescent="0.3">
      <c r="L78" s="12"/>
      <c r="M78" s="12"/>
      <c r="N78" s="12"/>
      <c r="O78" s="12"/>
      <c r="P78" s="12"/>
    </row>
    <row r="79" spans="12:16" x14ac:dyDescent="0.3">
      <c r="L79" s="12"/>
      <c r="M79" s="12"/>
      <c r="N79" s="12"/>
      <c r="O79" s="12"/>
      <c r="P79" s="12"/>
    </row>
    <row r="80" spans="12:16" x14ac:dyDescent="0.3">
      <c r="L80" s="12"/>
      <c r="M80" s="12"/>
      <c r="N80" s="12"/>
      <c r="O80" s="12"/>
      <c r="P80" s="12"/>
    </row>
    <row r="81" spans="12:16" x14ac:dyDescent="0.3">
      <c r="L81" s="12"/>
      <c r="M81" s="12"/>
      <c r="N81" s="12"/>
      <c r="O81" s="12"/>
      <c r="P81" s="12"/>
    </row>
    <row r="82" spans="12:16" x14ac:dyDescent="0.3">
      <c r="L82" s="12"/>
      <c r="M82" s="12"/>
      <c r="N82" s="12"/>
      <c r="O82" s="12"/>
      <c r="P82" s="12"/>
    </row>
    <row r="83" spans="12:16" x14ac:dyDescent="0.3">
      <c r="L83" s="12"/>
      <c r="M83" s="12"/>
      <c r="N83" s="12"/>
      <c r="O83" s="12"/>
      <c r="P83" s="12"/>
    </row>
    <row r="84" spans="12:16" x14ac:dyDescent="0.3">
      <c r="L84" s="12"/>
      <c r="M84" s="12"/>
      <c r="N84" s="12"/>
      <c r="O84" s="12"/>
      <c r="P84" s="12"/>
    </row>
    <row r="85" spans="12:16" x14ac:dyDescent="0.3">
      <c r="L85" s="12"/>
      <c r="M85" s="12"/>
      <c r="N85" s="12"/>
      <c r="O85" s="12"/>
      <c r="P85" s="12"/>
    </row>
    <row r="86" spans="12:16" x14ac:dyDescent="0.3">
      <c r="L86" s="12"/>
      <c r="M86" s="12"/>
      <c r="N86" s="12"/>
      <c r="O86" s="12"/>
      <c r="P86" s="12"/>
    </row>
    <row r="87" spans="12:16" x14ac:dyDescent="0.3">
      <c r="L87" s="12"/>
      <c r="M87" s="12"/>
      <c r="N87" s="12"/>
      <c r="O87" s="12"/>
      <c r="P87" s="12"/>
    </row>
    <row r="88" spans="12:16" x14ac:dyDescent="0.3">
      <c r="L88" s="12"/>
      <c r="M88" s="12"/>
      <c r="N88" s="12"/>
      <c r="O88" s="12"/>
      <c r="P88" s="12"/>
    </row>
    <row r="89" spans="12:16" x14ac:dyDescent="0.3">
      <c r="L89" s="12"/>
      <c r="M89" s="12"/>
      <c r="N89" s="12"/>
      <c r="O89" s="12"/>
      <c r="P89" s="12"/>
    </row>
    <row r="90" spans="12:16" x14ac:dyDescent="0.3">
      <c r="L90" s="12"/>
      <c r="M90" s="12"/>
      <c r="N90" s="12"/>
      <c r="O90" s="12"/>
      <c r="P90" s="12"/>
    </row>
    <row r="91" spans="12:16" x14ac:dyDescent="0.3">
      <c r="L91" s="12"/>
      <c r="M91" s="12"/>
      <c r="N91" s="12"/>
      <c r="O91" s="12"/>
      <c r="P91" s="12"/>
    </row>
    <row r="92" spans="12:16" x14ac:dyDescent="0.3">
      <c r="L92" s="12"/>
      <c r="M92" s="12"/>
      <c r="N92" s="12"/>
      <c r="O92" s="12"/>
      <c r="P92" s="12"/>
    </row>
    <row r="93" spans="12:16" x14ac:dyDescent="0.3">
      <c r="L93" s="12"/>
      <c r="M93" s="12"/>
      <c r="N93" s="12"/>
      <c r="O93" s="12"/>
      <c r="P93" s="12"/>
    </row>
    <row r="94" spans="12:16" x14ac:dyDescent="0.3">
      <c r="L94" s="12"/>
      <c r="M94" s="12"/>
      <c r="N94" s="12"/>
      <c r="O94" s="12"/>
      <c r="P94" s="12"/>
    </row>
    <row r="95" spans="12:16" x14ac:dyDescent="0.3">
      <c r="L95" s="12"/>
      <c r="M95" s="12"/>
      <c r="N95" s="12"/>
      <c r="O95" s="12"/>
      <c r="P95" s="12"/>
    </row>
    <row r="96" spans="12:16" x14ac:dyDescent="0.3">
      <c r="L96" s="12"/>
      <c r="M96" s="12"/>
      <c r="N96" s="12"/>
      <c r="O96" s="12"/>
      <c r="P96" s="12"/>
    </row>
    <row r="97" spans="12:16" x14ac:dyDescent="0.3">
      <c r="L97" s="12"/>
      <c r="M97" s="12"/>
      <c r="N97" s="12"/>
      <c r="O97" s="12"/>
      <c r="P97" s="12"/>
    </row>
    <row r="98" spans="12:16" x14ac:dyDescent="0.3">
      <c r="L98" s="12"/>
      <c r="M98" s="12"/>
      <c r="N98" s="12"/>
      <c r="O98" s="12"/>
      <c r="P98" s="12"/>
    </row>
    <row r="99" spans="12:16" x14ac:dyDescent="0.3">
      <c r="L99" s="12"/>
      <c r="M99" s="12"/>
      <c r="N99" s="12"/>
      <c r="O99" s="12"/>
      <c r="P99" s="12"/>
    </row>
    <row r="100" spans="12:16" x14ac:dyDescent="0.3">
      <c r="L100" s="12"/>
      <c r="M100" s="12"/>
      <c r="N100" s="12"/>
      <c r="O100" s="12"/>
      <c r="P100" s="12"/>
    </row>
    <row r="101" spans="12:16" x14ac:dyDescent="0.3">
      <c r="L101" s="12"/>
      <c r="M101" s="12"/>
      <c r="N101" s="12"/>
      <c r="O101" s="12"/>
      <c r="P101" s="12"/>
    </row>
    <row r="102" spans="12:16" x14ac:dyDescent="0.3">
      <c r="L102" s="12"/>
      <c r="M102" s="12"/>
      <c r="N102" s="12"/>
      <c r="O102" s="12"/>
      <c r="P102" s="12"/>
    </row>
    <row r="103" spans="12:16" x14ac:dyDescent="0.3">
      <c r="L103" s="12"/>
      <c r="M103" s="12"/>
      <c r="N103" s="12"/>
      <c r="O103" s="12"/>
      <c r="P103" s="12"/>
    </row>
    <row r="104" spans="12:16" x14ac:dyDescent="0.3">
      <c r="L104" s="12"/>
      <c r="M104" s="12"/>
      <c r="N104" s="12"/>
      <c r="O104" s="12"/>
      <c r="P104" s="12"/>
    </row>
    <row r="105" spans="12:16" x14ac:dyDescent="0.3">
      <c r="L105" s="12"/>
      <c r="M105" s="12"/>
      <c r="N105" s="12"/>
      <c r="O105" s="12"/>
      <c r="P105" s="12"/>
    </row>
    <row r="106" spans="12:16" x14ac:dyDescent="0.3">
      <c r="L106" s="12"/>
      <c r="M106" s="12"/>
      <c r="N106" s="12"/>
      <c r="O106" s="12"/>
      <c r="P106" s="12"/>
    </row>
    <row r="107" spans="12:16" x14ac:dyDescent="0.3">
      <c r="L107" s="12"/>
      <c r="M107" s="12"/>
      <c r="N107" s="12"/>
      <c r="O107" s="12"/>
      <c r="P107" s="12"/>
    </row>
    <row r="108" spans="12:16" x14ac:dyDescent="0.3">
      <c r="L108" s="12"/>
      <c r="M108" s="12"/>
      <c r="N108" s="12"/>
      <c r="O108" s="12"/>
      <c r="P108" s="12"/>
    </row>
    <row r="109" spans="12:16" x14ac:dyDescent="0.3">
      <c r="L109" s="12"/>
      <c r="M109" s="12"/>
      <c r="N109" s="12"/>
      <c r="O109" s="12"/>
      <c r="P109" s="12"/>
    </row>
    <row r="110" spans="12:16" x14ac:dyDescent="0.3">
      <c r="L110" s="12"/>
      <c r="M110" s="12"/>
      <c r="N110" s="12"/>
      <c r="O110" s="12"/>
      <c r="P110" s="12"/>
    </row>
    <row r="111" spans="12:16" x14ac:dyDescent="0.3">
      <c r="L111" s="12"/>
      <c r="M111" s="12"/>
      <c r="N111" s="12"/>
      <c r="O111" s="12"/>
      <c r="P111" s="12"/>
    </row>
    <row r="112" spans="12:16" x14ac:dyDescent="0.3">
      <c r="L112" s="12"/>
      <c r="M112" s="12"/>
      <c r="N112" s="12"/>
      <c r="O112" s="12"/>
      <c r="P112" s="12"/>
    </row>
    <row r="113" spans="12:16" x14ac:dyDescent="0.3">
      <c r="L113" s="12"/>
      <c r="M113" s="12"/>
      <c r="N113" s="12"/>
      <c r="O113" s="12"/>
      <c r="P113" s="12"/>
    </row>
    <row r="114" spans="12:16" x14ac:dyDescent="0.3">
      <c r="L114" s="12"/>
      <c r="M114" s="12"/>
      <c r="N114" s="12"/>
      <c r="O114" s="12"/>
      <c r="P114" s="12"/>
    </row>
    <row r="115" spans="12:16" x14ac:dyDescent="0.3">
      <c r="L115" s="12"/>
      <c r="M115" s="12"/>
      <c r="N115" s="12"/>
      <c r="O115" s="12"/>
      <c r="P115" s="12"/>
    </row>
    <row r="116" spans="12:16" x14ac:dyDescent="0.3">
      <c r="L116" s="12"/>
      <c r="M116" s="12"/>
      <c r="N116" s="12"/>
      <c r="O116" s="12"/>
      <c r="P116" s="12"/>
    </row>
    <row r="117" spans="12:16" x14ac:dyDescent="0.3">
      <c r="L117" s="12"/>
      <c r="M117" s="12"/>
      <c r="N117" s="12"/>
      <c r="O117" s="12"/>
      <c r="P117" s="12"/>
    </row>
    <row r="118" spans="12:16" x14ac:dyDescent="0.3">
      <c r="L118" s="12"/>
      <c r="M118" s="12"/>
      <c r="N118" s="12"/>
      <c r="O118" s="12"/>
      <c r="P118" s="12"/>
    </row>
    <row r="119" spans="12:16" x14ac:dyDescent="0.3">
      <c r="L119" s="12"/>
      <c r="M119" s="12"/>
      <c r="N119" s="12"/>
      <c r="O119" s="12"/>
      <c r="P119" s="12"/>
    </row>
    <row r="120" spans="12:16" x14ac:dyDescent="0.3">
      <c r="L120" s="12"/>
      <c r="M120" s="12"/>
      <c r="N120" s="12"/>
      <c r="O120" s="12"/>
      <c r="P120" s="12"/>
    </row>
    <row r="121" spans="12:16" x14ac:dyDescent="0.3">
      <c r="L121" s="12"/>
      <c r="M121" s="12"/>
      <c r="N121" s="12"/>
      <c r="O121" s="12"/>
      <c r="P121" s="12"/>
    </row>
    <row r="122" spans="12:16" x14ac:dyDescent="0.3">
      <c r="L122" s="12"/>
      <c r="M122" s="12"/>
      <c r="N122" s="12"/>
      <c r="O122" s="12"/>
      <c r="P122" s="12"/>
    </row>
    <row r="123" spans="12:16" x14ac:dyDescent="0.3">
      <c r="L123" s="12"/>
      <c r="M123" s="12"/>
      <c r="N123" s="12"/>
      <c r="O123" s="12"/>
      <c r="P123" s="12"/>
    </row>
    <row r="124" spans="12:16" x14ac:dyDescent="0.3">
      <c r="L124" s="12"/>
      <c r="M124" s="12"/>
      <c r="N124" s="12"/>
      <c r="O124" s="12"/>
      <c r="P124" s="12"/>
    </row>
    <row r="125" spans="12:16" x14ac:dyDescent="0.3">
      <c r="L125" s="12"/>
      <c r="M125" s="12"/>
      <c r="N125" s="12"/>
      <c r="O125" s="12"/>
      <c r="P125" s="12"/>
    </row>
    <row r="126" spans="12:16" x14ac:dyDescent="0.3">
      <c r="L126" s="12"/>
      <c r="M126" s="12"/>
      <c r="N126" s="12"/>
      <c r="O126" s="12"/>
      <c r="P126" s="12"/>
    </row>
    <row r="127" spans="12:16" x14ac:dyDescent="0.3">
      <c r="L127" s="12"/>
      <c r="M127" s="12"/>
      <c r="N127" s="12"/>
      <c r="O127" s="12"/>
      <c r="P127" s="12"/>
    </row>
    <row r="128" spans="12:16" x14ac:dyDescent="0.3">
      <c r="L128" s="12"/>
      <c r="M128" s="12"/>
      <c r="N128" s="12"/>
      <c r="O128" s="12"/>
      <c r="P128" s="12"/>
    </row>
    <row r="129" spans="12:16" x14ac:dyDescent="0.3">
      <c r="L129" s="12"/>
      <c r="M129" s="12"/>
      <c r="N129" s="12"/>
      <c r="O129" s="12"/>
      <c r="P129" s="12"/>
    </row>
    <row r="130" spans="12:16" x14ac:dyDescent="0.3">
      <c r="L130" s="12"/>
      <c r="M130" s="12"/>
      <c r="N130" s="12"/>
      <c r="O130" s="12"/>
      <c r="P130" s="12"/>
    </row>
    <row r="131" spans="12:16" x14ac:dyDescent="0.3">
      <c r="L131" s="12"/>
      <c r="M131" s="12"/>
      <c r="N131" s="12"/>
      <c r="O131" s="12"/>
      <c r="P131" s="12"/>
    </row>
    <row r="132" spans="12:16" x14ac:dyDescent="0.3">
      <c r="L132" s="12"/>
      <c r="M132" s="12"/>
      <c r="N132" s="12"/>
      <c r="O132" s="12"/>
      <c r="P132" s="12"/>
    </row>
    <row r="133" spans="12:16" x14ac:dyDescent="0.3">
      <c r="L133" s="12"/>
      <c r="M133" s="12"/>
      <c r="N133" s="12"/>
      <c r="O133" s="12"/>
      <c r="P133" s="12"/>
    </row>
    <row r="134" spans="12:16" x14ac:dyDescent="0.3">
      <c r="L134" s="12"/>
      <c r="M134" s="12"/>
      <c r="N134" s="12"/>
      <c r="O134" s="12"/>
      <c r="P134" s="12"/>
    </row>
    <row r="135" spans="12:16" x14ac:dyDescent="0.3">
      <c r="L135" s="12"/>
      <c r="M135" s="12"/>
      <c r="N135" s="12"/>
      <c r="O135" s="12"/>
      <c r="P135" s="12"/>
    </row>
    <row r="136" spans="12:16" x14ac:dyDescent="0.3">
      <c r="L136" s="12"/>
      <c r="M136" s="12"/>
      <c r="N136" s="12"/>
      <c r="O136" s="12"/>
      <c r="P136" s="12"/>
    </row>
    <row r="137" spans="12:16" x14ac:dyDescent="0.3">
      <c r="L137" s="12"/>
      <c r="M137" s="12"/>
      <c r="N137" s="12"/>
      <c r="O137" s="12"/>
      <c r="P137" s="12"/>
    </row>
    <row r="138" spans="12:16" x14ac:dyDescent="0.3">
      <c r="L138" s="12"/>
      <c r="M138" s="12"/>
      <c r="N138" s="12"/>
      <c r="O138" s="12"/>
      <c r="P138" s="12"/>
    </row>
    <row r="139" spans="12:16" x14ac:dyDescent="0.3">
      <c r="L139" s="12"/>
      <c r="M139" s="12"/>
      <c r="N139" s="12"/>
      <c r="O139" s="12"/>
      <c r="P139" s="12"/>
    </row>
    <row r="140" spans="12:16" x14ac:dyDescent="0.3">
      <c r="L140" s="12"/>
      <c r="M140" s="12"/>
      <c r="N140" s="12"/>
      <c r="O140" s="12"/>
      <c r="P140" s="12"/>
    </row>
    <row r="141" spans="12:16" x14ac:dyDescent="0.3">
      <c r="L141" s="12"/>
      <c r="M141" s="12"/>
      <c r="N141" s="12"/>
      <c r="O141" s="12"/>
      <c r="P141" s="12"/>
    </row>
    <row r="142" spans="12:16" x14ac:dyDescent="0.3">
      <c r="L142" s="12"/>
      <c r="M142" s="12"/>
      <c r="N142" s="12"/>
      <c r="O142" s="12"/>
      <c r="P142" s="12"/>
    </row>
    <row r="143" spans="12:16" x14ac:dyDescent="0.3">
      <c r="L143" s="12"/>
      <c r="M143" s="12"/>
      <c r="N143" s="12"/>
      <c r="O143" s="12"/>
      <c r="P143" s="12"/>
    </row>
    <row r="144" spans="12:16" x14ac:dyDescent="0.3">
      <c r="L144" s="12"/>
      <c r="M144" s="12"/>
      <c r="N144" s="12"/>
      <c r="O144" s="12"/>
      <c r="P144" s="12"/>
    </row>
    <row r="145" spans="12:16" x14ac:dyDescent="0.3">
      <c r="L145" s="12"/>
      <c r="M145" s="12"/>
      <c r="N145" s="12"/>
      <c r="O145" s="12"/>
      <c r="P145" s="12"/>
    </row>
    <row r="146" spans="12:16" x14ac:dyDescent="0.3">
      <c r="L146" s="12"/>
      <c r="M146" s="12"/>
      <c r="N146" s="12"/>
      <c r="O146" s="12"/>
      <c r="P146" s="12"/>
    </row>
    <row r="147" spans="12:16" x14ac:dyDescent="0.3">
      <c r="L147" s="12"/>
      <c r="M147" s="12"/>
      <c r="N147" s="12"/>
      <c r="O147" s="12"/>
      <c r="P147" s="12"/>
    </row>
    <row r="148" spans="12:16" x14ac:dyDescent="0.3">
      <c r="L148" s="12"/>
      <c r="M148" s="12"/>
      <c r="N148" s="12"/>
      <c r="O148" s="12"/>
      <c r="P148" s="12"/>
    </row>
    <row r="149" spans="12:16" x14ac:dyDescent="0.3">
      <c r="L149" s="12"/>
      <c r="M149" s="12"/>
      <c r="N149" s="12"/>
      <c r="O149" s="12"/>
      <c r="P149" s="12"/>
    </row>
    <row r="150" spans="12:16" x14ac:dyDescent="0.3">
      <c r="L150" s="12"/>
      <c r="M150" s="12"/>
      <c r="N150" s="12"/>
      <c r="O150" s="12"/>
      <c r="P150" s="12"/>
    </row>
    <row r="151" spans="12:16" x14ac:dyDescent="0.3">
      <c r="L151" s="12"/>
      <c r="M151" s="12"/>
      <c r="N151" s="12"/>
      <c r="O151" s="12"/>
      <c r="P151" s="12"/>
    </row>
    <row r="152" spans="12:16" x14ac:dyDescent="0.3">
      <c r="L152" s="12"/>
      <c r="M152" s="12"/>
      <c r="N152" s="12"/>
      <c r="O152" s="12"/>
      <c r="P152" s="12"/>
    </row>
    <row r="153" spans="12:16" x14ac:dyDescent="0.3">
      <c r="L153" s="12"/>
      <c r="M153" s="12"/>
      <c r="N153" s="12"/>
      <c r="O153" s="12"/>
      <c r="P153" s="12"/>
    </row>
    <row r="154" spans="12:16" x14ac:dyDescent="0.3">
      <c r="L154" s="12"/>
      <c r="M154" s="12"/>
      <c r="N154" s="12"/>
      <c r="O154" s="12"/>
      <c r="P154" s="12"/>
    </row>
    <row r="155" spans="12:16" x14ac:dyDescent="0.3">
      <c r="L155" s="12"/>
      <c r="M155" s="12"/>
      <c r="N155" s="12"/>
      <c r="O155" s="12"/>
      <c r="P155" s="12"/>
    </row>
    <row r="156" spans="12:16" x14ac:dyDescent="0.3">
      <c r="L156" s="12"/>
      <c r="M156" s="12"/>
      <c r="N156" s="12"/>
      <c r="O156" s="12"/>
      <c r="P156" s="12"/>
    </row>
    <row r="157" spans="12:16" x14ac:dyDescent="0.3">
      <c r="L157" s="12"/>
      <c r="M157" s="12"/>
      <c r="N157" s="12"/>
      <c r="O157" s="12"/>
      <c r="P157" s="12"/>
    </row>
    <row r="158" spans="12:16" x14ac:dyDescent="0.3">
      <c r="L158" s="12"/>
      <c r="M158" s="12"/>
      <c r="N158" s="12"/>
      <c r="O158" s="12"/>
      <c r="P158" s="12"/>
    </row>
    <row r="159" spans="12:16" x14ac:dyDescent="0.3">
      <c r="L159" s="12"/>
      <c r="M159" s="12"/>
      <c r="N159" s="12"/>
      <c r="O159" s="12"/>
      <c r="P159" s="12"/>
    </row>
    <row r="160" spans="12:16" x14ac:dyDescent="0.3">
      <c r="L160" s="12"/>
      <c r="M160" s="12"/>
      <c r="N160" s="12"/>
      <c r="O160" s="12"/>
      <c r="P160" s="12"/>
    </row>
    <row r="161" spans="12:16" x14ac:dyDescent="0.3">
      <c r="L161" s="12"/>
      <c r="M161" s="12"/>
      <c r="N161" s="12"/>
      <c r="O161" s="12"/>
      <c r="P161" s="12"/>
    </row>
    <row r="162" spans="12:16" x14ac:dyDescent="0.3">
      <c r="L162" s="12"/>
      <c r="M162" s="12"/>
      <c r="N162" s="12"/>
      <c r="O162" s="12"/>
      <c r="P162" s="12"/>
    </row>
    <row r="163" spans="12:16" x14ac:dyDescent="0.3">
      <c r="L163" s="12"/>
      <c r="M163" s="12"/>
      <c r="N163" s="12"/>
      <c r="O163" s="12"/>
      <c r="P163" s="12"/>
    </row>
    <row r="164" spans="12:16" x14ac:dyDescent="0.3">
      <c r="L164" s="12"/>
      <c r="M164" s="12"/>
      <c r="N164" s="12"/>
      <c r="O164" s="12"/>
      <c r="P164" s="12"/>
    </row>
    <row r="165" spans="12:16" x14ac:dyDescent="0.3">
      <c r="L165" s="12"/>
      <c r="M165" s="12"/>
      <c r="N165" s="12"/>
      <c r="O165" s="12"/>
      <c r="P165" s="12"/>
    </row>
    <row r="166" spans="12:16" x14ac:dyDescent="0.3">
      <c r="L166" s="12"/>
      <c r="M166" s="12"/>
      <c r="N166" s="12"/>
      <c r="O166" s="12"/>
      <c r="P166" s="12"/>
    </row>
    <row r="167" spans="12:16" x14ac:dyDescent="0.3">
      <c r="L167" s="12"/>
      <c r="M167" s="12"/>
      <c r="N167" s="12"/>
      <c r="O167" s="12"/>
      <c r="P167" s="12"/>
    </row>
    <row r="168" spans="12:16" x14ac:dyDescent="0.3">
      <c r="L168" s="12"/>
      <c r="M168" s="12"/>
      <c r="N168" s="12"/>
      <c r="O168" s="12"/>
      <c r="P168" s="12"/>
    </row>
    <row r="169" spans="12:16" x14ac:dyDescent="0.3">
      <c r="L169" s="12"/>
      <c r="M169" s="12"/>
      <c r="N169" s="12"/>
      <c r="O169" s="12"/>
      <c r="P169" s="12"/>
    </row>
    <row r="170" spans="12:16" x14ac:dyDescent="0.3">
      <c r="L170" s="12"/>
      <c r="M170" s="12"/>
      <c r="N170" s="12"/>
      <c r="O170" s="12"/>
      <c r="P170" s="12"/>
    </row>
    <row r="171" spans="12:16" x14ac:dyDescent="0.3">
      <c r="L171" s="12"/>
      <c r="M171" s="12"/>
      <c r="N171" s="12"/>
      <c r="O171" s="12"/>
      <c r="P171" s="12"/>
    </row>
    <row r="172" spans="12:16" x14ac:dyDescent="0.3">
      <c r="L172" s="12"/>
      <c r="M172" s="12"/>
      <c r="N172" s="12"/>
      <c r="O172" s="12"/>
      <c r="P172" s="12"/>
    </row>
    <row r="173" spans="12:16" x14ac:dyDescent="0.3">
      <c r="L173" s="12"/>
      <c r="M173" s="12"/>
      <c r="N173" s="12"/>
      <c r="O173" s="12"/>
      <c r="P173" s="12"/>
    </row>
    <row r="174" spans="12:16" x14ac:dyDescent="0.3">
      <c r="L174" s="12"/>
      <c r="M174" s="12"/>
      <c r="N174" s="12"/>
      <c r="O174" s="12"/>
      <c r="P174" s="12"/>
    </row>
    <row r="175" spans="12:16" x14ac:dyDescent="0.3">
      <c r="L175" s="12"/>
      <c r="M175" s="12"/>
      <c r="N175" s="12"/>
      <c r="O175" s="12"/>
      <c r="P175" s="12"/>
    </row>
    <row r="176" spans="12:16" x14ac:dyDescent="0.3">
      <c r="L176" s="12"/>
      <c r="M176" s="12"/>
      <c r="N176" s="12"/>
      <c r="O176" s="12"/>
      <c r="P176" s="12"/>
    </row>
    <row r="177" spans="12:16" x14ac:dyDescent="0.3">
      <c r="L177" s="12"/>
      <c r="M177" s="12"/>
      <c r="N177" s="12"/>
      <c r="O177" s="12"/>
      <c r="P177" s="12"/>
    </row>
    <row r="178" spans="12:16" x14ac:dyDescent="0.3">
      <c r="L178" s="12"/>
      <c r="M178" s="12"/>
      <c r="N178" s="12"/>
      <c r="O178" s="12"/>
      <c r="P178" s="12"/>
    </row>
    <row r="179" spans="12:16" x14ac:dyDescent="0.3">
      <c r="L179" s="12"/>
      <c r="M179" s="12"/>
      <c r="N179" s="12"/>
      <c r="O179" s="12"/>
      <c r="P179" s="12"/>
    </row>
    <row r="180" spans="12:16" x14ac:dyDescent="0.3">
      <c r="L180" s="12"/>
      <c r="M180" s="12"/>
      <c r="N180" s="12"/>
      <c r="O180" s="12"/>
      <c r="P180" s="12"/>
    </row>
    <row r="181" spans="12:16" x14ac:dyDescent="0.3">
      <c r="L181" s="12"/>
      <c r="M181" s="12"/>
      <c r="N181" s="12"/>
      <c r="O181" s="12"/>
      <c r="P181" s="12"/>
    </row>
    <row r="182" spans="12:16" x14ac:dyDescent="0.3">
      <c r="L182" s="12"/>
      <c r="M182" s="12"/>
      <c r="N182" s="12"/>
      <c r="O182" s="12"/>
      <c r="P182" s="12"/>
    </row>
    <row r="183" spans="12:16" x14ac:dyDescent="0.3">
      <c r="L183" s="12"/>
      <c r="M183" s="12"/>
      <c r="N183" s="12"/>
      <c r="O183" s="12"/>
      <c r="P183" s="12"/>
    </row>
    <row r="184" spans="12:16" x14ac:dyDescent="0.3">
      <c r="L184" s="12"/>
      <c r="M184" s="12"/>
      <c r="N184" s="12"/>
      <c r="O184" s="12"/>
      <c r="P184" s="12"/>
    </row>
    <row r="185" spans="12:16" x14ac:dyDescent="0.3">
      <c r="L185" s="12"/>
      <c r="M185" s="12"/>
      <c r="N185" s="12"/>
      <c r="O185" s="12"/>
      <c r="P185" s="12"/>
    </row>
    <row r="186" spans="12:16" x14ac:dyDescent="0.3">
      <c r="L186" s="12"/>
      <c r="M186" s="12"/>
      <c r="N186" s="12"/>
      <c r="O186" s="12"/>
      <c r="P186" s="12"/>
    </row>
    <row r="187" spans="12:16" x14ac:dyDescent="0.3">
      <c r="L187" s="12"/>
      <c r="M187" s="12"/>
      <c r="N187" s="12"/>
      <c r="O187" s="12"/>
      <c r="P187" s="12"/>
    </row>
    <row r="188" spans="12:16" x14ac:dyDescent="0.3">
      <c r="L188" s="12"/>
      <c r="M188" s="12"/>
      <c r="N188" s="12"/>
      <c r="O188" s="12"/>
      <c r="P188" s="12"/>
    </row>
    <row r="189" spans="12:16" x14ac:dyDescent="0.3">
      <c r="L189" s="12"/>
      <c r="M189" s="12"/>
      <c r="N189" s="12"/>
      <c r="O189" s="12"/>
      <c r="P189" s="12"/>
    </row>
    <row r="190" spans="12:16" x14ac:dyDescent="0.3">
      <c r="L190" s="12"/>
      <c r="M190" s="12"/>
      <c r="N190" s="12"/>
      <c r="O190" s="12"/>
      <c r="P190" s="12"/>
    </row>
    <row r="191" spans="12:16" x14ac:dyDescent="0.3">
      <c r="L191" s="12"/>
      <c r="M191" s="12"/>
      <c r="N191" s="12"/>
      <c r="O191" s="12"/>
      <c r="P191" s="12"/>
    </row>
    <row r="192" spans="12:16" x14ac:dyDescent="0.3">
      <c r="L192" s="12"/>
      <c r="M192" s="12"/>
      <c r="N192" s="12"/>
      <c r="O192" s="12"/>
      <c r="P192" s="12"/>
    </row>
    <row r="193" spans="12:16" x14ac:dyDescent="0.3">
      <c r="L193" s="12"/>
      <c r="M193" s="12"/>
      <c r="N193" s="12"/>
      <c r="O193" s="12"/>
      <c r="P193" s="12"/>
    </row>
    <row r="194" spans="12:16" x14ac:dyDescent="0.3">
      <c r="L194" s="12"/>
      <c r="M194" s="12"/>
      <c r="N194" s="12"/>
      <c r="O194" s="12"/>
      <c r="P194" s="12"/>
    </row>
    <row r="195" spans="12:16" x14ac:dyDescent="0.3">
      <c r="L195" s="12"/>
      <c r="M195" s="12"/>
      <c r="N195" s="12"/>
      <c r="O195" s="12"/>
      <c r="P195" s="12"/>
    </row>
    <row r="196" spans="12:16" x14ac:dyDescent="0.3">
      <c r="L196" s="12"/>
      <c r="M196" s="12"/>
      <c r="N196" s="12"/>
      <c r="O196" s="12"/>
      <c r="P196" s="12"/>
    </row>
    <row r="197" spans="12:16" x14ac:dyDescent="0.3">
      <c r="L197" s="12"/>
      <c r="M197" s="12"/>
      <c r="N197" s="12"/>
      <c r="O197" s="12"/>
      <c r="P197" s="12"/>
    </row>
    <row r="198" spans="12:16" x14ac:dyDescent="0.3">
      <c r="L198" s="12"/>
      <c r="M198" s="12"/>
      <c r="N198" s="12"/>
      <c r="O198" s="12"/>
      <c r="P198" s="12"/>
    </row>
    <row r="199" spans="12:16" x14ac:dyDescent="0.3">
      <c r="L199" s="12"/>
      <c r="M199" s="12"/>
      <c r="N199" s="12"/>
      <c r="O199" s="12"/>
      <c r="P199" s="12"/>
    </row>
    <row r="200" spans="12:16" x14ac:dyDescent="0.3">
      <c r="L200" s="12"/>
      <c r="M200" s="12"/>
      <c r="N200" s="12"/>
      <c r="O200" s="12"/>
      <c r="P200" s="12"/>
    </row>
    <row r="201" spans="12:16" x14ac:dyDescent="0.3">
      <c r="L201" s="12"/>
      <c r="M201" s="12"/>
      <c r="N201" s="12"/>
      <c r="O201" s="12"/>
      <c r="P201" s="12"/>
    </row>
    <row r="202" spans="12:16" x14ac:dyDescent="0.3">
      <c r="L202" s="12"/>
      <c r="M202" s="12"/>
      <c r="N202" s="12"/>
      <c r="O202" s="12"/>
      <c r="P202" s="12"/>
    </row>
    <row r="203" spans="12:16" x14ac:dyDescent="0.3">
      <c r="L203" s="12"/>
      <c r="M203" s="12"/>
      <c r="N203" s="12"/>
      <c r="O203" s="12"/>
      <c r="P203" s="12"/>
    </row>
    <row r="204" spans="12:16" x14ac:dyDescent="0.3">
      <c r="L204" s="12"/>
      <c r="M204" s="12"/>
      <c r="N204" s="12"/>
      <c r="O204" s="12"/>
      <c r="P204" s="12"/>
    </row>
    <row r="205" spans="12:16" x14ac:dyDescent="0.3">
      <c r="L205" s="12"/>
      <c r="M205" s="12"/>
      <c r="N205" s="12"/>
      <c r="O205" s="12"/>
      <c r="P205" s="12"/>
    </row>
    <row r="206" spans="12:16" x14ac:dyDescent="0.3">
      <c r="L206" s="12"/>
      <c r="M206" s="12"/>
      <c r="N206" s="12"/>
      <c r="O206" s="12"/>
      <c r="P206" s="12"/>
    </row>
    <row r="207" spans="12:16" x14ac:dyDescent="0.3">
      <c r="L207" s="12"/>
      <c r="M207" s="12"/>
      <c r="N207" s="12"/>
      <c r="O207" s="12"/>
      <c r="P207" s="12"/>
    </row>
    <row r="208" spans="12:16" x14ac:dyDescent="0.3">
      <c r="L208" s="12"/>
      <c r="M208" s="12"/>
      <c r="N208" s="12"/>
      <c r="O208" s="12"/>
      <c r="P208" s="12"/>
    </row>
    <row r="209" spans="12:16" x14ac:dyDescent="0.3">
      <c r="L209" s="12"/>
      <c r="M209" s="12"/>
      <c r="N209" s="12"/>
      <c r="O209" s="12"/>
      <c r="P209" s="12"/>
    </row>
    <row r="210" spans="12:16" x14ac:dyDescent="0.3">
      <c r="L210" s="12"/>
      <c r="M210" s="12"/>
      <c r="N210" s="12"/>
      <c r="O210" s="12"/>
      <c r="P210" s="12"/>
    </row>
    <row r="211" spans="12:16" x14ac:dyDescent="0.3">
      <c r="L211" s="12"/>
      <c r="M211" s="12"/>
      <c r="N211" s="12"/>
      <c r="O211" s="12"/>
      <c r="P211" s="12"/>
    </row>
    <row r="212" spans="12:16" x14ac:dyDescent="0.3">
      <c r="L212" s="12"/>
      <c r="M212" s="12"/>
      <c r="N212" s="12"/>
      <c r="O212" s="12"/>
      <c r="P212" s="12"/>
    </row>
    <row r="213" spans="12:16" x14ac:dyDescent="0.3">
      <c r="L213" s="12"/>
      <c r="M213" s="12"/>
      <c r="N213" s="12"/>
      <c r="O213" s="12"/>
      <c r="P213" s="12"/>
    </row>
    <row r="214" spans="12:16" x14ac:dyDescent="0.3">
      <c r="L214" s="12"/>
      <c r="M214" s="12"/>
      <c r="N214" s="12"/>
      <c r="O214" s="12"/>
      <c r="P214" s="12"/>
    </row>
    <row r="215" spans="12:16" x14ac:dyDescent="0.3">
      <c r="L215" s="12"/>
      <c r="M215" s="12"/>
      <c r="N215" s="12"/>
      <c r="O215" s="12"/>
      <c r="P215" s="12"/>
    </row>
    <row r="216" spans="12:16" x14ac:dyDescent="0.3">
      <c r="L216" s="12"/>
      <c r="M216" s="12"/>
      <c r="N216" s="12"/>
      <c r="O216" s="12"/>
      <c r="P216" s="12"/>
    </row>
    <row r="217" spans="12:16" x14ac:dyDescent="0.3">
      <c r="L217" s="12"/>
      <c r="M217" s="12"/>
      <c r="N217" s="12"/>
      <c r="O217" s="12"/>
      <c r="P217" s="12"/>
    </row>
    <row r="218" spans="12:16" x14ac:dyDescent="0.3">
      <c r="L218" s="12"/>
      <c r="M218" s="12"/>
      <c r="N218" s="12"/>
      <c r="O218" s="12"/>
      <c r="P218" s="12"/>
    </row>
    <row r="219" spans="12:16" x14ac:dyDescent="0.3">
      <c r="L219" s="12"/>
      <c r="M219" s="12"/>
      <c r="N219" s="12"/>
      <c r="O219" s="12"/>
      <c r="P219" s="12"/>
    </row>
    <row r="220" spans="12:16" x14ac:dyDescent="0.3">
      <c r="L220" s="12"/>
      <c r="M220" s="12"/>
      <c r="N220" s="12"/>
      <c r="O220" s="12"/>
      <c r="P220" s="12"/>
    </row>
    <row r="221" spans="12:16" x14ac:dyDescent="0.3">
      <c r="L221" s="12"/>
      <c r="M221" s="12"/>
      <c r="N221" s="12"/>
      <c r="O221" s="12"/>
      <c r="P221" s="12"/>
    </row>
    <row r="222" spans="12:16" x14ac:dyDescent="0.3">
      <c r="L222" s="12"/>
      <c r="M222" s="12"/>
      <c r="N222" s="12"/>
      <c r="O222" s="12"/>
      <c r="P222" s="12"/>
    </row>
    <row r="223" spans="12:16" x14ac:dyDescent="0.3">
      <c r="L223" s="12"/>
      <c r="M223" s="12"/>
      <c r="N223" s="12"/>
      <c r="O223" s="12"/>
      <c r="P223" s="12"/>
    </row>
    <row r="224" spans="12:16" x14ac:dyDescent="0.3">
      <c r="L224" s="12"/>
      <c r="M224" s="12"/>
      <c r="N224" s="12"/>
      <c r="O224" s="12"/>
      <c r="P224" s="12"/>
    </row>
    <row r="225" spans="12:16" x14ac:dyDescent="0.3">
      <c r="L225" s="12"/>
      <c r="M225" s="12"/>
      <c r="N225" s="12"/>
      <c r="O225" s="12"/>
      <c r="P225" s="12"/>
    </row>
    <row r="226" spans="12:16" x14ac:dyDescent="0.3">
      <c r="L226" s="12"/>
      <c r="M226" s="12"/>
      <c r="N226" s="12"/>
      <c r="O226" s="12"/>
      <c r="P226" s="12"/>
    </row>
    <row r="227" spans="12:16" x14ac:dyDescent="0.3">
      <c r="L227" s="12"/>
      <c r="M227" s="12"/>
      <c r="N227" s="12"/>
      <c r="O227" s="12"/>
      <c r="P227" s="12"/>
    </row>
    <row r="228" spans="12:16" x14ac:dyDescent="0.3">
      <c r="L228" s="12"/>
      <c r="M228" s="12"/>
      <c r="N228" s="12"/>
      <c r="O228" s="12"/>
      <c r="P228" s="12"/>
    </row>
    <row r="229" spans="12:16" x14ac:dyDescent="0.3">
      <c r="L229" s="12"/>
      <c r="M229" s="12"/>
      <c r="N229" s="12"/>
      <c r="O229" s="12"/>
      <c r="P229" s="12"/>
    </row>
    <row r="230" spans="12:16" x14ac:dyDescent="0.3">
      <c r="L230" s="12"/>
      <c r="M230" s="12"/>
      <c r="N230" s="12"/>
      <c r="O230" s="12"/>
      <c r="P230" s="12"/>
    </row>
    <row r="231" spans="12:16" x14ac:dyDescent="0.3">
      <c r="L231" s="12"/>
      <c r="M231" s="12"/>
      <c r="N231" s="12"/>
      <c r="O231" s="12"/>
      <c r="P231" s="12"/>
    </row>
    <row r="232" spans="12:16" x14ac:dyDescent="0.3">
      <c r="L232" s="12"/>
      <c r="M232" s="12"/>
      <c r="N232" s="12"/>
      <c r="O232" s="12"/>
      <c r="P232" s="12"/>
    </row>
    <row r="233" spans="12:16" x14ac:dyDescent="0.3">
      <c r="L233" s="12"/>
      <c r="M233" s="12"/>
      <c r="N233" s="12"/>
      <c r="O233" s="12"/>
      <c r="P233" s="12"/>
    </row>
    <row r="234" spans="12:16" x14ac:dyDescent="0.3">
      <c r="L234" s="12"/>
      <c r="M234" s="12"/>
      <c r="N234" s="12"/>
      <c r="O234" s="12"/>
      <c r="P234" s="12"/>
    </row>
    <row r="235" spans="12:16" x14ac:dyDescent="0.3">
      <c r="L235" s="12"/>
      <c r="M235" s="12"/>
      <c r="N235" s="12"/>
      <c r="O235" s="12"/>
      <c r="P235" s="12"/>
    </row>
    <row r="236" spans="12:16" x14ac:dyDescent="0.3">
      <c r="L236" s="12"/>
      <c r="M236" s="12"/>
      <c r="N236" s="12"/>
      <c r="O236" s="12"/>
      <c r="P236" s="12"/>
    </row>
    <row r="237" spans="12:16" x14ac:dyDescent="0.3">
      <c r="L237" s="12"/>
      <c r="M237" s="12"/>
      <c r="N237" s="12"/>
      <c r="O237" s="12"/>
      <c r="P237" s="12"/>
    </row>
    <row r="238" spans="12:16" x14ac:dyDescent="0.3">
      <c r="L238" s="12"/>
      <c r="M238" s="12"/>
      <c r="N238" s="12"/>
      <c r="O238" s="12"/>
      <c r="P238" s="12"/>
    </row>
    <row r="239" spans="12:16" x14ac:dyDescent="0.3">
      <c r="L239" s="12"/>
      <c r="M239" s="12"/>
      <c r="N239" s="12"/>
      <c r="O239" s="12"/>
      <c r="P239" s="12"/>
    </row>
    <row r="240" spans="12:16" x14ac:dyDescent="0.3">
      <c r="L240" s="12"/>
      <c r="M240" s="12"/>
      <c r="N240" s="12"/>
      <c r="O240" s="12"/>
      <c r="P240" s="12"/>
    </row>
    <row r="241" spans="12:16" x14ac:dyDescent="0.3">
      <c r="L241" s="12"/>
      <c r="M241" s="12"/>
      <c r="N241" s="12"/>
      <c r="O241" s="12"/>
      <c r="P241" s="12"/>
    </row>
    <row r="242" spans="12:16" x14ac:dyDescent="0.3">
      <c r="L242" s="12"/>
      <c r="M242" s="12"/>
      <c r="N242" s="12"/>
      <c r="O242" s="12"/>
      <c r="P242" s="12"/>
    </row>
    <row r="243" spans="12:16" x14ac:dyDescent="0.3">
      <c r="L243" s="12"/>
      <c r="M243" s="12"/>
      <c r="N243" s="12"/>
      <c r="O243" s="12"/>
      <c r="P243" s="12"/>
    </row>
    <row r="244" spans="12:16" x14ac:dyDescent="0.3">
      <c r="L244" s="12"/>
      <c r="M244" s="12"/>
      <c r="N244" s="12"/>
      <c r="O244" s="12"/>
      <c r="P244" s="12"/>
    </row>
    <row r="245" spans="12:16" x14ac:dyDescent="0.3">
      <c r="L245" s="12"/>
      <c r="M245" s="12"/>
      <c r="N245" s="12"/>
      <c r="O245" s="12"/>
      <c r="P245" s="12"/>
    </row>
    <row r="246" spans="12:16" x14ac:dyDescent="0.3">
      <c r="L246" s="12"/>
      <c r="M246" s="12"/>
      <c r="N246" s="12"/>
      <c r="O246" s="12"/>
      <c r="P246" s="12"/>
    </row>
    <row r="247" spans="12:16" x14ac:dyDescent="0.3">
      <c r="L247" s="12"/>
      <c r="M247" s="12"/>
      <c r="N247" s="12"/>
      <c r="O247" s="12"/>
      <c r="P247" s="12"/>
    </row>
    <row r="248" spans="12:16" x14ac:dyDescent="0.3">
      <c r="L248" s="12"/>
      <c r="M248" s="12"/>
      <c r="N248" s="12"/>
      <c r="O248" s="12"/>
      <c r="P248" s="12"/>
    </row>
    <row r="249" spans="12:16" x14ac:dyDescent="0.3">
      <c r="L249" s="12"/>
      <c r="M249" s="12"/>
      <c r="N249" s="12"/>
      <c r="O249" s="12"/>
      <c r="P249" s="12"/>
    </row>
    <row r="250" spans="12:16" x14ac:dyDescent="0.3">
      <c r="L250" s="12"/>
      <c r="M250" s="12"/>
      <c r="N250" s="12"/>
      <c r="O250" s="12"/>
      <c r="P250" s="12"/>
    </row>
    <row r="251" spans="12:16" x14ac:dyDescent="0.3">
      <c r="L251" s="12"/>
      <c r="M251" s="12"/>
      <c r="N251" s="12"/>
      <c r="O251" s="12"/>
      <c r="P251" s="12"/>
    </row>
    <row r="252" spans="12:16" x14ac:dyDescent="0.3">
      <c r="L252" s="12"/>
      <c r="M252" s="12"/>
      <c r="N252" s="12"/>
      <c r="O252" s="12"/>
      <c r="P252" s="12"/>
    </row>
    <row r="253" spans="12:16" x14ac:dyDescent="0.3">
      <c r="L253" s="12"/>
      <c r="M253" s="12"/>
      <c r="N253" s="12"/>
      <c r="O253" s="12"/>
      <c r="P253" s="12"/>
    </row>
    <row r="254" spans="12:16" x14ac:dyDescent="0.3">
      <c r="L254" s="12"/>
      <c r="M254" s="12"/>
      <c r="N254" s="12"/>
      <c r="O254" s="12"/>
      <c r="P254" s="12"/>
    </row>
    <row r="255" spans="12:16" x14ac:dyDescent="0.3">
      <c r="L255" s="12"/>
      <c r="M255" s="12"/>
      <c r="N255" s="12"/>
      <c r="O255" s="12"/>
      <c r="P255" s="12"/>
    </row>
    <row r="256" spans="12:16" x14ac:dyDescent="0.3">
      <c r="L256" s="12"/>
      <c r="M256" s="12"/>
      <c r="N256" s="12"/>
      <c r="O256" s="12"/>
      <c r="P256" s="12"/>
    </row>
    <row r="257" spans="12:16" x14ac:dyDescent="0.3">
      <c r="L257" s="12"/>
      <c r="M257" s="12"/>
      <c r="N257" s="12"/>
      <c r="O257" s="12"/>
      <c r="P257" s="12"/>
    </row>
    <row r="258" spans="12:16" x14ac:dyDescent="0.3">
      <c r="L258" s="12"/>
      <c r="M258" s="12"/>
      <c r="N258" s="12"/>
      <c r="O258" s="12"/>
      <c r="P258" s="12"/>
    </row>
    <row r="259" spans="12:16" x14ac:dyDescent="0.3">
      <c r="L259" s="12"/>
      <c r="M259" s="12"/>
      <c r="N259" s="12"/>
      <c r="O259" s="12"/>
      <c r="P259" s="12"/>
    </row>
  </sheetData>
  <autoFilter ref="A4:Q55"/>
  <mergeCells count="2">
    <mergeCell ref="A1:Q1"/>
    <mergeCell ref="L3:O3"/>
  </mergeCells>
  <dataValidations count="1">
    <dataValidation allowBlank="1" showInputMessage="1" showErrorMessage="1" sqref="G36:G37 G50:G51 G23:G33 G20"/>
  </dataValidations>
  <pageMargins left="0.7" right="0.7" top="0.75" bottom="0.75" header="0.3" footer="0.3"/>
  <pageSetup paperSize="9" scale="39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Equipements\Hopital de BEAUMONT\[INVENTAIRE PHGNS BEAUMONT - V1 ]Libellé'!#REF!</xm:f>
          </x14:formula1>
          <xm:sqref>G38:G49 G34:G35 G8:G19 G21:G22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view="pageBreakPreview" topLeftCell="A2" zoomScale="60" zoomScaleNormal="100" workbookViewId="0">
      <selection sqref="A1:I36"/>
    </sheetView>
  </sheetViews>
  <sheetFormatPr baseColWidth="10" defaultColWidth="11.44140625" defaultRowHeight="14.4" x14ac:dyDescent="0.3"/>
  <cols>
    <col min="1" max="1" width="25.88671875" customWidth="1"/>
    <col min="2" max="2" width="35.88671875" customWidth="1"/>
    <col min="3" max="3" width="33" customWidth="1"/>
    <col min="4" max="4" width="25.6640625" customWidth="1"/>
    <col min="5" max="5" width="19" customWidth="1"/>
    <col min="6" max="6" width="33.109375" customWidth="1"/>
    <col min="9" max="9" width="21.33203125" customWidth="1"/>
  </cols>
  <sheetData>
    <row r="1" spans="1:9" ht="117.45" customHeight="1" x14ac:dyDescent="0.3">
      <c r="A1" s="194" t="s">
        <v>1018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3">
      <c r="A2" s="8"/>
      <c r="D2" s="5"/>
    </row>
    <row r="3" spans="1:9" x14ac:dyDescent="0.3">
      <c r="D3" s="5"/>
    </row>
    <row r="5" spans="1:9" ht="43.8" customHeight="1" x14ac:dyDescent="0.3">
      <c r="A5" s="9" t="s">
        <v>6</v>
      </c>
      <c r="B5" s="9" t="s">
        <v>7</v>
      </c>
      <c r="C5" s="9" t="s">
        <v>1019</v>
      </c>
      <c r="D5" s="24" t="s">
        <v>1020</v>
      </c>
      <c r="E5" s="24" t="s">
        <v>1021</v>
      </c>
      <c r="F5" s="24" t="s">
        <v>216</v>
      </c>
    </row>
    <row r="6" spans="1:9" x14ac:dyDescent="0.3">
      <c r="A6" s="89" t="s">
        <v>1599</v>
      </c>
      <c r="B6" s="89" t="s">
        <v>1600</v>
      </c>
      <c r="C6" s="89" t="s">
        <v>1601</v>
      </c>
      <c r="D6" s="90">
        <v>1</v>
      </c>
      <c r="E6" s="60" t="s">
        <v>1467</v>
      </c>
      <c r="F6" s="90" t="s">
        <v>1602</v>
      </c>
    </row>
    <row r="7" spans="1:9" x14ac:dyDescent="0.3">
      <c r="A7" s="63" t="s">
        <v>1599</v>
      </c>
      <c r="B7" s="63" t="s">
        <v>1603</v>
      </c>
      <c r="C7" s="83" t="s">
        <v>1604</v>
      </c>
      <c r="D7" s="60">
        <v>24</v>
      </c>
      <c r="E7" s="60" t="s">
        <v>1467</v>
      </c>
      <c r="F7" s="60" t="s">
        <v>1605</v>
      </c>
    </row>
    <row r="8" spans="1:9" x14ac:dyDescent="0.3">
      <c r="A8" s="63" t="s">
        <v>1599</v>
      </c>
      <c r="B8" s="63" t="s">
        <v>1603</v>
      </c>
      <c r="C8" s="83" t="s">
        <v>1604</v>
      </c>
      <c r="D8" s="60">
        <v>8</v>
      </c>
      <c r="E8" s="60" t="s">
        <v>1467</v>
      </c>
      <c r="F8" s="60" t="s">
        <v>1606</v>
      </c>
    </row>
    <row r="9" spans="1:9" x14ac:dyDescent="0.3">
      <c r="A9" s="63" t="s">
        <v>1599</v>
      </c>
      <c r="B9" s="63" t="s">
        <v>1603</v>
      </c>
      <c r="C9" s="83" t="s">
        <v>1604</v>
      </c>
      <c r="D9" s="60">
        <v>1</v>
      </c>
      <c r="E9" s="60" t="s">
        <v>1467</v>
      </c>
      <c r="F9" s="60" t="s">
        <v>1607</v>
      </c>
    </row>
    <row r="10" spans="1:9" x14ac:dyDescent="0.3">
      <c r="A10" s="63" t="s">
        <v>1599</v>
      </c>
      <c r="B10" s="63" t="s">
        <v>1603</v>
      </c>
      <c r="C10" s="83" t="s">
        <v>1604</v>
      </c>
      <c r="D10" s="60">
        <v>4</v>
      </c>
      <c r="E10" s="60" t="s">
        <v>1467</v>
      </c>
      <c r="F10" s="60" t="s">
        <v>1608</v>
      </c>
    </row>
    <row r="11" spans="1:9" x14ac:dyDescent="0.3">
      <c r="A11" s="63"/>
      <c r="B11" s="63"/>
      <c r="C11" s="83"/>
      <c r="D11" s="91"/>
      <c r="E11" s="91"/>
      <c r="F11" s="91"/>
    </row>
    <row r="12" spans="1:9" x14ac:dyDescent="0.3">
      <c r="A12" s="91" t="s">
        <v>1599</v>
      </c>
      <c r="B12" s="91" t="s">
        <v>1609</v>
      </c>
      <c r="C12" s="92" t="s">
        <v>1601</v>
      </c>
      <c r="D12" s="91">
        <v>1</v>
      </c>
      <c r="E12" s="60" t="s">
        <v>1467</v>
      </c>
      <c r="F12" s="91" t="s">
        <v>1610</v>
      </c>
    </row>
    <row r="13" spans="1:9" x14ac:dyDescent="0.3">
      <c r="A13" s="63" t="s">
        <v>1599</v>
      </c>
      <c r="B13" s="93" t="s">
        <v>1611</v>
      </c>
      <c r="C13" s="93" t="s">
        <v>225</v>
      </c>
      <c r="D13" s="60">
        <v>53</v>
      </c>
      <c r="E13" s="60" t="s">
        <v>1467</v>
      </c>
      <c r="F13" s="60" t="s">
        <v>1605</v>
      </c>
    </row>
    <row r="14" spans="1:9" x14ac:dyDescent="0.3">
      <c r="A14" s="63" t="s">
        <v>1599</v>
      </c>
      <c r="B14" s="93" t="s">
        <v>1611</v>
      </c>
      <c r="C14" s="93" t="s">
        <v>225</v>
      </c>
      <c r="D14" s="60">
        <v>53</v>
      </c>
      <c r="E14" s="60" t="s">
        <v>1467</v>
      </c>
      <c r="F14" s="60" t="s">
        <v>1612</v>
      </c>
    </row>
    <row r="15" spans="1:9" x14ac:dyDescent="0.3">
      <c r="A15" s="63" t="s">
        <v>1599</v>
      </c>
      <c r="B15" s="93" t="s">
        <v>1611</v>
      </c>
      <c r="C15" s="93" t="s">
        <v>433</v>
      </c>
      <c r="D15" s="60">
        <v>56</v>
      </c>
      <c r="E15" s="60" t="s">
        <v>1467</v>
      </c>
      <c r="F15" s="60" t="s">
        <v>1613</v>
      </c>
    </row>
    <row r="16" spans="1:9" x14ac:dyDescent="0.3">
      <c r="A16" s="63" t="s">
        <v>1599</v>
      </c>
      <c r="B16" s="93" t="s">
        <v>1611</v>
      </c>
      <c r="C16" s="93" t="s">
        <v>433</v>
      </c>
      <c r="D16" s="60">
        <v>56</v>
      </c>
      <c r="E16" s="60" t="s">
        <v>1467</v>
      </c>
      <c r="F16" s="60" t="s">
        <v>1612</v>
      </c>
    </row>
    <row r="17" spans="1:6" x14ac:dyDescent="0.3">
      <c r="A17" s="63"/>
      <c r="B17" s="85"/>
      <c r="C17" s="85"/>
      <c r="D17" s="91"/>
      <c r="E17" s="91"/>
      <c r="F17" s="91"/>
    </row>
    <row r="18" spans="1:6" x14ac:dyDescent="0.3">
      <c r="A18" s="91" t="s">
        <v>1599</v>
      </c>
      <c r="B18" s="85" t="s">
        <v>1609</v>
      </c>
      <c r="C18" s="85" t="s">
        <v>1601</v>
      </c>
      <c r="D18" s="91">
        <v>1</v>
      </c>
      <c r="E18" s="60" t="s">
        <v>1467</v>
      </c>
      <c r="F18" s="91" t="s">
        <v>1614</v>
      </c>
    </row>
    <row r="19" spans="1:6" x14ac:dyDescent="0.3">
      <c r="A19" s="63" t="s">
        <v>1599</v>
      </c>
      <c r="B19" s="93" t="s">
        <v>1615</v>
      </c>
      <c r="C19" s="93" t="s">
        <v>225</v>
      </c>
      <c r="D19" s="60">
        <v>23</v>
      </c>
      <c r="E19" s="60" t="s">
        <v>1467</v>
      </c>
      <c r="F19" s="60" t="s">
        <v>1605</v>
      </c>
    </row>
    <row r="20" spans="1:6" x14ac:dyDescent="0.3">
      <c r="A20" s="63" t="s">
        <v>1599</v>
      </c>
      <c r="B20" s="93" t="s">
        <v>1615</v>
      </c>
      <c r="C20" s="93" t="s">
        <v>225</v>
      </c>
      <c r="D20" s="60">
        <v>9</v>
      </c>
      <c r="E20" s="60" t="s">
        <v>1467</v>
      </c>
      <c r="F20" s="60" t="s">
        <v>1612</v>
      </c>
    </row>
    <row r="21" spans="1:6" x14ac:dyDescent="0.3">
      <c r="A21" s="63" t="s">
        <v>1599</v>
      </c>
      <c r="B21" s="93" t="s">
        <v>1615</v>
      </c>
      <c r="C21" s="93" t="s">
        <v>225</v>
      </c>
      <c r="D21" s="60">
        <v>9</v>
      </c>
      <c r="E21" s="60" t="s">
        <v>1467</v>
      </c>
      <c r="F21" s="60" t="s">
        <v>1608</v>
      </c>
    </row>
    <row r="22" spans="1:6" x14ac:dyDescent="0.3">
      <c r="A22" s="63" t="s">
        <v>1599</v>
      </c>
      <c r="B22" s="93" t="s">
        <v>1615</v>
      </c>
      <c r="C22" s="93" t="s">
        <v>225</v>
      </c>
      <c r="D22" s="60">
        <v>8</v>
      </c>
      <c r="E22" s="60" t="s">
        <v>1467</v>
      </c>
      <c r="F22" s="60" t="s">
        <v>1616</v>
      </c>
    </row>
    <row r="23" spans="1:6" x14ac:dyDescent="0.3">
      <c r="A23" s="63" t="s">
        <v>1599</v>
      </c>
      <c r="B23" s="93" t="s">
        <v>1615</v>
      </c>
      <c r="C23" s="93" t="s">
        <v>433</v>
      </c>
      <c r="D23" s="60">
        <v>17</v>
      </c>
      <c r="E23" s="60" t="s">
        <v>1467</v>
      </c>
      <c r="F23" s="60" t="s">
        <v>1605</v>
      </c>
    </row>
    <row r="24" spans="1:6" x14ac:dyDescent="0.3">
      <c r="A24" s="63" t="s">
        <v>1599</v>
      </c>
      <c r="B24" s="93" t="s">
        <v>1615</v>
      </c>
      <c r="C24" s="93" t="s">
        <v>433</v>
      </c>
      <c r="D24" s="60">
        <v>10</v>
      </c>
      <c r="E24" s="60" t="s">
        <v>1467</v>
      </c>
      <c r="F24" s="60" t="s">
        <v>1612</v>
      </c>
    </row>
    <row r="25" spans="1:6" x14ac:dyDescent="0.3">
      <c r="A25" s="63" t="s">
        <v>1599</v>
      </c>
      <c r="B25" s="93" t="s">
        <v>1615</v>
      </c>
      <c r="C25" s="93" t="s">
        <v>433</v>
      </c>
      <c r="D25" s="60">
        <v>6</v>
      </c>
      <c r="E25" s="60" t="s">
        <v>1467</v>
      </c>
      <c r="F25" s="60" t="s">
        <v>1616</v>
      </c>
    </row>
    <row r="26" spans="1:6" x14ac:dyDescent="0.3">
      <c r="A26" s="63" t="s">
        <v>1599</v>
      </c>
      <c r="B26" s="93" t="s">
        <v>1615</v>
      </c>
      <c r="C26" s="93" t="s">
        <v>433</v>
      </c>
      <c r="D26" s="60">
        <v>5</v>
      </c>
      <c r="E26" s="60" t="s">
        <v>1467</v>
      </c>
      <c r="F26" s="60" t="s">
        <v>1608</v>
      </c>
    </row>
    <row r="27" spans="1:6" x14ac:dyDescent="0.3">
      <c r="A27" s="63"/>
      <c r="B27" s="85"/>
      <c r="C27" s="85"/>
      <c r="D27" s="91"/>
      <c r="E27" s="91"/>
      <c r="F27" s="91"/>
    </row>
    <row r="28" spans="1:6" x14ac:dyDescent="0.3">
      <c r="A28" s="91" t="s">
        <v>1599</v>
      </c>
      <c r="B28" s="85" t="s">
        <v>1609</v>
      </c>
      <c r="C28" s="85" t="s">
        <v>433</v>
      </c>
      <c r="D28" s="91">
        <v>1</v>
      </c>
      <c r="E28" s="60" t="s">
        <v>1467</v>
      </c>
      <c r="F28" s="91" t="s">
        <v>1617</v>
      </c>
    </row>
    <row r="29" spans="1:6" x14ac:dyDescent="0.3">
      <c r="A29" s="63" t="s">
        <v>1599</v>
      </c>
      <c r="B29" s="93" t="s">
        <v>1618</v>
      </c>
      <c r="C29" s="93" t="s">
        <v>225</v>
      </c>
      <c r="D29" s="60">
        <v>22</v>
      </c>
      <c r="E29" s="60" t="s">
        <v>1467</v>
      </c>
      <c r="F29" s="60" t="s">
        <v>1605</v>
      </c>
    </row>
    <row r="30" spans="1:6" x14ac:dyDescent="0.3">
      <c r="A30" s="63" t="s">
        <v>1599</v>
      </c>
      <c r="B30" s="93" t="s">
        <v>1618</v>
      </c>
      <c r="C30" s="93" t="s">
        <v>225</v>
      </c>
      <c r="D30" s="60">
        <v>14</v>
      </c>
      <c r="E30" s="60" t="s">
        <v>1467</v>
      </c>
      <c r="F30" s="60" t="s">
        <v>1612</v>
      </c>
    </row>
    <row r="31" spans="1:6" x14ac:dyDescent="0.3">
      <c r="A31" s="63" t="s">
        <v>1599</v>
      </c>
      <c r="B31" s="93" t="s">
        <v>1618</v>
      </c>
      <c r="C31" s="93" t="s">
        <v>225</v>
      </c>
      <c r="D31" s="60">
        <v>4</v>
      </c>
      <c r="E31" s="60" t="s">
        <v>1467</v>
      </c>
      <c r="F31" s="60" t="s">
        <v>1616</v>
      </c>
    </row>
    <row r="32" spans="1:6" x14ac:dyDescent="0.3">
      <c r="A32" s="63" t="s">
        <v>1599</v>
      </c>
      <c r="B32" s="93" t="s">
        <v>1618</v>
      </c>
      <c r="C32" s="93" t="s">
        <v>225</v>
      </c>
      <c r="D32" s="60">
        <v>6</v>
      </c>
      <c r="E32" s="60" t="s">
        <v>1467</v>
      </c>
      <c r="F32" s="60" t="s">
        <v>1608</v>
      </c>
    </row>
    <row r="33" spans="1:6" x14ac:dyDescent="0.3">
      <c r="A33" s="55"/>
      <c r="B33" s="55"/>
      <c r="C33" s="55"/>
      <c r="D33" s="56"/>
      <c r="E33" s="56"/>
      <c r="F33" s="56"/>
    </row>
    <row r="34" spans="1:6" x14ac:dyDescent="0.3">
      <c r="A34" s="55" t="s">
        <v>1599</v>
      </c>
      <c r="B34" s="55" t="s">
        <v>1609</v>
      </c>
      <c r="C34" s="55" t="s">
        <v>1601</v>
      </c>
      <c r="D34" s="56">
        <v>1</v>
      </c>
      <c r="E34" s="60" t="s">
        <v>1467</v>
      </c>
      <c r="F34" s="56" t="s">
        <v>1619</v>
      </c>
    </row>
  </sheetData>
  <autoFilter ref="A5:F5"/>
  <mergeCells count="1">
    <mergeCell ref="A1:I1"/>
  </mergeCells>
  <pageMargins left="0.7" right="0.7" top="0.75" bottom="0.75" header="0.3" footer="0.3"/>
  <pageSetup paperSize="9" scale="60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8"/>
  <sheetViews>
    <sheetView view="pageBreakPreview" zoomScale="60" zoomScaleNormal="100" workbookViewId="0">
      <selection activeCell="H30" sqref="H30"/>
    </sheetView>
  </sheetViews>
  <sheetFormatPr baseColWidth="10" defaultColWidth="11.44140625" defaultRowHeight="14.4" x14ac:dyDescent="0.3"/>
  <cols>
    <col min="1" max="1" width="28" customWidth="1"/>
    <col min="2" max="2" width="15.6640625" customWidth="1"/>
    <col min="3" max="3" width="20.88671875" customWidth="1"/>
    <col min="4" max="4" width="15.6640625" customWidth="1"/>
    <col min="5" max="6" width="29" customWidth="1"/>
    <col min="7" max="7" width="39.44140625" customWidth="1"/>
    <col min="8" max="8" width="16.88671875" customWidth="1"/>
    <col min="9" max="9" width="28.44140625" customWidth="1"/>
  </cols>
  <sheetData>
    <row r="1" spans="1:9" ht="102" customHeight="1" x14ac:dyDescent="0.3">
      <c r="A1" s="45"/>
      <c r="B1" s="45" t="s">
        <v>1620</v>
      </c>
      <c r="C1" s="45"/>
      <c r="D1" s="45"/>
      <c r="E1" s="45"/>
      <c r="F1" s="45"/>
      <c r="G1" s="45"/>
      <c r="H1" s="45"/>
      <c r="I1" s="45"/>
    </row>
    <row r="2" spans="1:9" x14ac:dyDescent="0.3">
      <c r="A2" s="8"/>
      <c r="D2" s="5"/>
    </row>
    <row r="3" spans="1:9" x14ac:dyDescent="0.3">
      <c r="D3" s="5"/>
      <c r="G3" s="176"/>
      <c r="H3" s="113" t="s">
        <v>5</v>
      </c>
    </row>
    <row r="4" spans="1:9" ht="28.8" x14ac:dyDescent="0.3">
      <c r="A4" s="9" t="s">
        <v>6</v>
      </c>
      <c r="B4" s="9" t="s">
        <v>7</v>
      </c>
      <c r="C4" s="9" t="s">
        <v>8</v>
      </c>
      <c r="D4" s="24" t="s">
        <v>9</v>
      </c>
      <c r="E4" s="80" t="s">
        <v>12</v>
      </c>
      <c r="F4" s="25" t="s">
        <v>13</v>
      </c>
      <c r="G4" s="25" t="s">
        <v>14</v>
      </c>
      <c r="H4" s="154" t="s">
        <v>1621</v>
      </c>
      <c r="I4" s="25" t="s">
        <v>26</v>
      </c>
    </row>
    <row r="5" spans="1:9" x14ac:dyDescent="0.3">
      <c r="A5" s="13" t="s">
        <v>1501</v>
      </c>
      <c r="B5" s="13" t="s">
        <v>1622</v>
      </c>
      <c r="C5" s="13" t="s">
        <v>1623</v>
      </c>
      <c r="D5" s="27">
        <v>1</v>
      </c>
      <c r="E5" s="99" t="s">
        <v>1624</v>
      </c>
      <c r="F5" s="13" t="s">
        <v>1625</v>
      </c>
      <c r="G5" s="13" t="s">
        <v>1626</v>
      </c>
      <c r="H5" s="14"/>
      <c r="I5" s="13"/>
    </row>
    <row r="6" spans="1:9" x14ac:dyDescent="0.3">
      <c r="A6" s="13" t="s">
        <v>1501</v>
      </c>
      <c r="B6" s="13" t="s">
        <v>1622</v>
      </c>
      <c r="C6" s="13" t="s">
        <v>1623</v>
      </c>
      <c r="D6" s="14">
        <v>1</v>
      </c>
      <c r="E6" s="99" t="s">
        <v>1627</v>
      </c>
      <c r="F6" s="13" t="s">
        <v>1625</v>
      </c>
      <c r="G6" s="13" t="s">
        <v>1626</v>
      </c>
      <c r="H6" s="14"/>
      <c r="I6" s="13"/>
    </row>
    <row r="7" spans="1:9" x14ac:dyDescent="0.3">
      <c r="A7" s="13" t="s">
        <v>1501</v>
      </c>
      <c r="B7" s="13" t="s">
        <v>1622</v>
      </c>
      <c r="C7" s="13" t="s">
        <v>1623</v>
      </c>
      <c r="D7" s="14">
        <v>1</v>
      </c>
      <c r="E7" s="99" t="s">
        <v>1628</v>
      </c>
      <c r="F7" s="13" t="s">
        <v>32</v>
      </c>
      <c r="G7" s="13" t="s">
        <v>1629</v>
      </c>
      <c r="H7" s="14"/>
      <c r="I7" s="13"/>
    </row>
    <row r="8" spans="1:9" x14ac:dyDescent="0.3">
      <c r="A8" s="13" t="s">
        <v>1501</v>
      </c>
      <c r="B8" s="13" t="s">
        <v>1622</v>
      </c>
      <c r="C8" s="13" t="s">
        <v>1623</v>
      </c>
      <c r="D8" s="14">
        <v>1</v>
      </c>
      <c r="E8" s="99" t="s">
        <v>1630</v>
      </c>
      <c r="F8" s="13" t="s">
        <v>32</v>
      </c>
      <c r="G8" s="13" t="s">
        <v>1629</v>
      </c>
      <c r="H8" s="14"/>
      <c r="I8" s="13"/>
    </row>
    <row r="9" spans="1:9" ht="21" customHeight="1" x14ac:dyDescent="0.3">
      <c r="A9" s="13" t="s">
        <v>1501</v>
      </c>
      <c r="B9" s="13" t="s">
        <v>1622</v>
      </c>
      <c r="C9" s="13" t="s">
        <v>1623</v>
      </c>
      <c r="D9" s="14">
        <v>1</v>
      </c>
      <c r="E9" s="100" t="s">
        <v>46</v>
      </c>
      <c r="F9" s="10" t="s">
        <v>1312</v>
      </c>
      <c r="G9" s="10" t="s">
        <v>1631</v>
      </c>
      <c r="H9" s="14"/>
      <c r="I9" s="13"/>
    </row>
    <row r="10" spans="1:9" x14ac:dyDescent="0.3">
      <c r="A10" s="13" t="s">
        <v>1501</v>
      </c>
      <c r="B10" s="13" t="s">
        <v>1622</v>
      </c>
      <c r="C10" s="13" t="s">
        <v>1623</v>
      </c>
      <c r="D10" s="14">
        <v>1</v>
      </c>
      <c r="E10" s="100" t="s">
        <v>46</v>
      </c>
      <c r="F10" s="10" t="s">
        <v>138</v>
      </c>
      <c r="G10" s="10" t="s">
        <v>1632</v>
      </c>
      <c r="H10" s="14"/>
      <c r="I10" s="13"/>
    </row>
    <row r="11" spans="1:9" x14ac:dyDescent="0.3">
      <c r="A11" s="13" t="s">
        <v>1501</v>
      </c>
      <c r="B11" s="13" t="s">
        <v>1622</v>
      </c>
      <c r="C11" s="13" t="s">
        <v>1623</v>
      </c>
      <c r="D11" s="14">
        <v>1</v>
      </c>
      <c r="E11" s="100" t="s">
        <v>46</v>
      </c>
      <c r="F11" s="10" t="s">
        <v>1286</v>
      </c>
      <c r="G11" s="17" t="s">
        <v>1633</v>
      </c>
      <c r="H11" s="14"/>
      <c r="I11" s="13"/>
    </row>
    <row r="12" spans="1:9" x14ac:dyDescent="0.3">
      <c r="A12" s="13" t="s">
        <v>1501</v>
      </c>
      <c r="B12" s="13" t="s">
        <v>1622</v>
      </c>
      <c r="C12" s="13" t="s">
        <v>1623</v>
      </c>
      <c r="D12" s="14">
        <v>1</v>
      </c>
      <c r="E12" s="100" t="s">
        <v>46</v>
      </c>
      <c r="F12" s="10" t="s">
        <v>1286</v>
      </c>
      <c r="G12" s="17" t="s">
        <v>1634</v>
      </c>
      <c r="H12" s="14"/>
      <c r="I12" s="13"/>
    </row>
    <row r="13" spans="1:9" x14ac:dyDescent="0.3">
      <c r="A13" s="13" t="s">
        <v>1501</v>
      </c>
      <c r="B13" s="13" t="s">
        <v>1622</v>
      </c>
      <c r="C13" s="13" t="s">
        <v>1635</v>
      </c>
      <c r="D13" s="14">
        <v>3</v>
      </c>
      <c r="E13" s="100" t="s">
        <v>453</v>
      </c>
      <c r="F13" s="10" t="s">
        <v>1636</v>
      </c>
      <c r="G13" s="17" t="s">
        <v>1637</v>
      </c>
      <c r="H13" s="14"/>
      <c r="I13" s="13"/>
    </row>
    <row r="14" spans="1:9" x14ac:dyDescent="0.3">
      <c r="A14" s="13" t="s">
        <v>1501</v>
      </c>
      <c r="B14" s="13" t="s">
        <v>1622</v>
      </c>
      <c r="C14" s="13" t="s">
        <v>1635</v>
      </c>
      <c r="D14" s="14">
        <v>3</v>
      </c>
      <c r="E14" s="100" t="s">
        <v>46</v>
      </c>
      <c r="F14" s="10" t="s">
        <v>52</v>
      </c>
      <c r="G14" s="10" t="s">
        <v>1638</v>
      </c>
      <c r="H14" s="14"/>
      <c r="I14" s="13"/>
    </row>
    <row r="15" spans="1:9" x14ac:dyDescent="0.3">
      <c r="A15" s="13" t="s">
        <v>1501</v>
      </c>
      <c r="B15" s="13" t="s">
        <v>1622</v>
      </c>
      <c r="C15" s="13" t="s">
        <v>1635</v>
      </c>
      <c r="D15" s="14">
        <v>3</v>
      </c>
      <c r="E15" s="100" t="s">
        <v>46</v>
      </c>
      <c r="F15" s="10" t="s">
        <v>52</v>
      </c>
      <c r="G15" s="10" t="s">
        <v>1639</v>
      </c>
      <c r="H15" s="14"/>
      <c r="I15" s="13"/>
    </row>
    <row r="16" spans="1:9" x14ac:dyDescent="0.3">
      <c r="A16" s="13" t="s">
        <v>1501</v>
      </c>
      <c r="B16" s="13" t="s">
        <v>1622</v>
      </c>
      <c r="C16" s="13" t="s">
        <v>1635</v>
      </c>
      <c r="D16" s="14">
        <v>3</v>
      </c>
      <c r="E16" s="100" t="s">
        <v>46</v>
      </c>
      <c r="F16" s="10" t="s">
        <v>52</v>
      </c>
      <c r="G16" s="10" t="s">
        <v>1640</v>
      </c>
      <c r="H16" s="14"/>
      <c r="I16" s="13"/>
    </row>
    <row r="17" spans="1:9" x14ac:dyDescent="0.3">
      <c r="A17" s="13" t="s">
        <v>1501</v>
      </c>
      <c r="B17" s="13" t="s">
        <v>1622</v>
      </c>
      <c r="C17" s="13" t="s">
        <v>1635</v>
      </c>
      <c r="D17" s="14">
        <v>2</v>
      </c>
      <c r="E17" s="100" t="s">
        <v>46</v>
      </c>
      <c r="F17" s="10" t="s">
        <v>140</v>
      </c>
      <c r="G17" s="10" t="s">
        <v>1641</v>
      </c>
      <c r="H17" s="14"/>
      <c r="I17" s="13"/>
    </row>
    <row r="18" spans="1:9" x14ac:dyDescent="0.3">
      <c r="A18" s="13" t="s">
        <v>1501</v>
      </c>
      <c r="B18" s="13" t="s">
        <v>1622</v>
      </c>
      <c r="C18" s="13" t="s">
        <v>1635</v>
      </c>
      <c r="D18" s="14">
        <v>3</v>
      </c>
      <c r="E18" s="100" t="s">
        <v>142</v>
      </c>
      <c r="F18" s="10" t="s">
        <v>1642</v>
      </c>
      <c r="G18" s="10" t="s">
        <v>1643</v>
      </c>
      <c r="H18" s="14"/>
      <c r="I18" s="13"/>
    </row>
    <row r="19" spans="1:9" ht="15" customHeight="1" x14ac:dyDescent="0.3">
      <c r="A19" s="13" t="s">
        <v>1501</v>
      </c>
      <c r="B19" s="13" t="s">
        <v>1622</v>
      </c>
      <c r="C19" s="13" t="s">
        <v>1635</v>
      </c>
      <c r="D19" s="14">
        <v>3</v>
      </c>
      <c r="E19" s="100" t="s">
        <v>149</v>
      </c>
      <c r="F19" s="10" t="s">
        <v>1644</v>
      </c>
      <c r="G19" s="10" t="s">
        <v>1645</v>
      </c>
      <c r="H19" s="14"/>
      <c r="I19" s="13"/>
    </row>
    <row r="20" spans="1:9" x14ac:dyDescent="0.3">
      <c r="A20" s="13" t="s">
        <v>1501</v>
      </c>
      <c r="B20" s="13" t="s">
        <v>1622</v>
      </c>
      <c r="C20" s="13" t="s">
        <v>1635</v>
      </c>
      <c r="D20" s="14">
        <v>3</v>
      </c>
      <c r="E20" s="100" t="s">
        <v>142</v>
      </c>
      <c r="F20" s="10" t="s">
        <v>1646</v>
      </c>
      <c r="G20" s="10" t="s">
        <v>1647</v>
      </c>
      <c r="H20" s="14"/>
      <c r="I20" s="13"/>
    </row>
    <row r="21" spans="1:9" x14ac:dyDescent="0.3">
      <c r="A21" s="13" t="s">
        <v>1501</v>
      </c>
      <c r="B21" s="13" t="s">
        <v>1622</v>
      </c>
      <c r="C21" s="13" t="s">
        <v>1635</v>
      </c>
      <c r="D21" s="14">
        <v>1</v>
      </c>
      <c r="E21" s="100" t="s">
        <v>46</v>
      </c>
      <c r="F21" s="10" t="s">
        <v>47</v>
      </c>
      <c r="G21" s="10" t="s">
        <v>1648</v>
      </c>
      <c r="H21" s="14"/>
      <c r="I21" s="13"/>
    </row>
    <row r="22" spans="1:9" x14ac:dyDescent="0.3">
      <c r="A22" s="13" t="s">
        <v>1501</v>
      </c>
      <c r="B22" s="13" t="s">
        <v>1622</v>
      </c>
      <c r="C22" s="13" t="s">
        <v>1635</v>
      </c>
      <c r="D22" s="14">
        <v>1</v>
      </c>
      <c r="E22" s="100" t="s">
        <v>46</v>
      </c>
      <c r="F22" s="10" t="s">
        <v>1312</v>
      </c>
      <c r="G22" s="10" t="s">
        <v>1649</v>
      </c>
      <c r="H22" s="14"/>
      <c r="I22" s="13"/>
    </row>
    <row r="23" spans="1:9" x14ac:dyDescent="0.3">
      <c r="A23" s="13" t="s">
        <v>1501</v>
      </c>
      <c r="B23" s="13" t="s">
        <v>1622</v>
      </c>
      <c r="C23" s="13" t="s">
        <v>1650</v>
      </c>
      <c r="D23" s="14">
        <v>1</v>
      </c>
      <c r="E23" s="100" t="s">
        <v>1651</v>
      </c>
      <c r="F23" s="10" t="s">
        <v>693</v>
      </c>
      <c r="G23" s="10" t="s">
        <v>1652</v>
      </c>
      <c r="H23" s="14" t="s">
        <v>222</v>
      </c>
      <c r="I23" s="13"/>
    </row>
    <row r="24" spans="1:9" x14ac:dyDescent="0.3">
      <c r="A24" s="13" t="s">
        <v>1501</v>
      </c>
      <c r="B24" s="13" t="s">
        <v>1622</v>
      </c>
      <c r="C24" s="13" t="s">
        <v>1635</v>
      </c>
      <c r="D24" s="14">
        <v>3</v>
      </c>
      <c r="E24" s="100" t="s">
        <v>142</v>
      </c>
      <c r="F24" s="10" t="s">
        <v>1642</v>
      </c>
      <c r="G24" s="10" t="s">
        <v>1653</v>
      </c>
      <c r="H24" s="14"/>
      <c r="I24" s="13"/>
    </row>
    <row r="25" spans="1:9" x14ac:dyDescent="0.3">
      <c r="A25" s="13" t="s">
        <v>1501</v>
      </c>
      <c r="B25" s="13" t="s">
        <v>1622</v>
      </c>
      <c r="C25" s="13" t="s">
        <v>1654</v>
      </c>
      <c r="D25" s="14">
        <v>1</v>
      </c>
      <c r="E25" s="100" t="s">
        <v>253</v>
      </c>
      <c r="F25" s="10" t="s">
        <v>462</v>
      </c>
      <c r="G25" s="10" t="s">
        <v>1655</v>
      </c>
      <c r="H25" s="14"/>
      <c r="I25" s="13"/>
    </row>
    <row r="26" spans="1:9" x14ac:dyDescent="0.3">
      <c r="A26" s="13" t="s">
        <v>1501</v>
      </c>
      <c r="B26" s="13" t="s">
        <v>1622</v>
      </c>
      <c r="C26" s="13" t="s">
        <v>1635</v>
      </c>
      <c r="D26" s="14">
        <v>1</v>
      </c>
      <c r="E26" s="100" t="s">
        <v>46</v>
      </c>
      <c r="F26" s="10" t="s">
        <v>693</v>
      </c>
      <c r="G26" s="10" t="s">
        <v>1656</v>
      </c>
      <c r="H26" s="14"/>
      <c r="I26" s="13"/>
    </row>
    <row r="27" spans="1:9" x14ac:dyDescent="0.3">
      <c r="A27" s="13" t="s">
        <v>1501</v>
      </c>
      <c r="B27" s="13" t="s">
        <v>1622</v>
      </c>
      <c r="C27" s="13" t="s">
        <v>1635</v>
      </c>
      <c r="D27" s="14">
        <v>1</v>
      </c>
      <c r="E27" s="100" t="s">
        <v>46</v>
      </c>
      <c r="F27" s="10" t="s">
        <v>693</v>
      </c>
      <c r="G27" s="10" t="s">
        <v>1657</v>
      </c>
      <c r="H27" s="14"/>
      <c r="I27" s="13"/>
    </row>
    <row r="28" spans="1:9" x14ac:dyDescent="0.3">
      <c r="A28" s="13" t="s">
        <v>1501</v>
      </c>
      <c r="B28" s="13" t="s">
        <v>1622</v>
      </c>
      <c r="C28" s="13" t="s">
        <v>1654</v>
      </c>
      <c r="D28" s="14">
        <v>1</v>
      </c>
      <c r="E28" s="100" t="s">
        <v>253</v>
      </c>
      <c r="F28" s="10" t="s">
        <v>1592</v>
      </c>
      <c r="G28" s="10" t="s">
        <v>1658</v>
      </c>
      <c r="H28" s="14"/>
      <c r="I28" s="13"/>
    </row>
    <row r="29" spans="1:9" x14ac:dyDescent="0.3">
      <c r="A29" s="13" t="s">
        <v>1501</v>
      </c>
      <c r="B29" s="13" t="s">
        <v>1622</v>
      </c>
      <c r="C29" s="13" t="s">
        <v>1654</v>
      </c>
      <c r="D29" s="14">
        <v>2</v>
      </c>
      <c r="E29" s="100" t="s">
        <v>253</v>
      </c>
      <c r="F29" s="10" t="s">
        <v>1592</v>
      </c>
      <c r="G29" s="10" t="s">
        <v>1659</v>
      </c>
      <c r="H29" s="14"/>
      <c r="I29" s="13"/>
    </row>
    <row r="30" spans="1:9" x14ac:dyDescent="0.3">
      <c r="A30" s="13" t="s">
        <v>1501</v>
      </c>
      <c r="B30" s="13" t="s">
        <v>1622</v>
      </c>
      <c r="C30" s="10" t="s">
        <v>1660</v>
      </c>
      <c r="D30" s="14">
        <v>2</v>
      </c>
      <c r="E30" s="100" t="s">
        <v>173</v>
      </c>
      <c r="F30" s="10" t="s">
        <v>1661</v>
      </c>
      <c r="G30" s="10" t="s">
        <v>1662</v>
      </c>
      <c r="H30" s="14"/>
      <c r="I30" s="13"/>
    </row>
    <row r="31" spans="1:9" x14ac:dyDescent="0.3">
      <c r="A31" s="13" t="s">
        <v>1501</v>
      </c>
      <c r="B31" s="13" t="s">
        <v>1622</v>
      </c>
      <c r="C31" s="10" t="s">
        <v>1660</v>
      </c>
      <c r="D31" s="14">
        <v>9</v>
      </c>
      <c r="E31" s="100" t="s">
        <v>1663</v>
      </c>
      <c r="F31" s="44" t="s">
        <v>1664</v>
      </c>
      <c r="G31" s="10" t="s">
        <v>1665</v>
      </c>
      <c r="H31" s="14"/>
      <c r="I31" s="13"/>
    </row>
    <row r="32" spans="1:9" x14ac:dyDescent="0.3">
      <c r="A32" s="13" t="s">
        <v>1501</v>
      </c>
      <c r="B32" s="13" t="s">
        <v>1622</v>
      </c>
      <c r="C32" s="10" t="s">
        <v>1666</v>
      </c>
      <c r="D32" s="14">
        <v>2</v>
      </c>
      <c r="E32" s="100" t="s">
        <v>173</v>
      </c>
      <c r="F32" s="10" t="s">
        <v>1667</v>
      </c>
      <c r="G32" s="10" t="s">
        <v>1668</v>
      </c>
      <c r="H32" s="14"/>
      <c r="I32" s="13"/>
    </row>
    <row r="33" spans="1:9" x14ac:dyDescent="0.3">
      <c r="A33" s="13" t="s">
        <v>1501</v>
      </c>
      <c r="B33" s="13" t="s">
        <v>1622</v>
      </c>
      <c r="C33" s="10" t="s">
        <v>1666</v>
      </c>
      <c r="D33" s="14">
        <v>2</v>
      </c>
      <c r="E33" s="100" t="s">
        <v>173</v>
      </c>
      <c r="F33" s="10" t="s">
        <v>1667</v>
      </c>
      <c r="G33" s="10" t="s">
        <v>1669</v>
      </c>
      <c r="H33" s="14"/>
      <c r="I33" s="13"/>
    </row>
    <row r="34" spans="1:9" x14ac:dyDescent="0.3">
      <c r="A34" s="13" t="s">
        <v>1501</v>
      </c>
      <c r="B34" s="13" t="s">
        <v>1622</v>
      </c>
      <c r="C34" s="10" t="s">
        <v>1666</v>
      </c>
      <c r="D34" s="14">
        <v>2</v>
      </c>
      <c r="E34" s="100" t="s">
        <v>173</v>
      </c>
      <c r="F34" s="10" t="s">
        <v>1670</v>
      </c>
      <c r="G34" s="10" t="s">
        <v>1671</v>
      </c>
      <c r="H34" s="14"/>
      <c r="I34" s="13"/>
    </row>
    <row r="35" spans="1:9" x14ac:dyDescent="0.3">
      <c r="A35" s="13" t="s">
        <v>1501</v>
      </c>
      <c r="B35" s="13" t="s">
        <v>1622</v>
      </c>
      <c r="C35" s="10" t="s">
        <v>1666</v>
      </c>
      <c r="D35" s="14">
        <v>2</v>
      </c>
      <c r="E35" s="100" t="s">
        <v>78</v>
      </c>
      <c r="F35" s="10" t="s">
        <v>1672</v>
      </c>
      <c r="G35" s="10" t="s">
        <v>1673</v>
      </c>
      <c r="H35" s="14"/>
      <c r="I35" s="13"/>
    </row>
    <row r="36" spans="1:9" x14ac:dyDescent="0.3">
      <c r="A36" s="13" t="s">
        <v>1501</v>
      </c>
      <c r="B36" s="13" t="s">
        <v>1622</v>
      </c>
      <c r="C36" s="10" t="s">
        <v>1674</v>
      </c>
      <c r="D36" s="14">
        <v>4</v>
      </c>
      <c r="E36" s="100" t="s">
        <v>97</v>
      </c>
      <c r="F36" s="10" t="s">
        <v>98</v>
      </c>
      <c r="G36" s="10" t="s">
        <v>1675</v>
      </c>
      <c r="H36" s="14"/>
      <c r="I36" s="13" t="s">
        <v>1676</v>
      </c>
    </row>
    <row r="37" spans="1:9" x14ac:dyDescent="0.3">
      <c r="A37" s="13" t="s">
        <v>1501</v>
      </c>
      <c r="B37" s="13" t="s">
        <v>1622</v>
      </c>
      <c r="C37" s="10" t="s">
        <v>1677</v>
      </c>
      <c r="D37" s="14">
        <v>2</v>
      </c>
      <c r="E37" s="100" t="s">
        <v>173</v>
      </c>
      <c r="F37" s="10" t="s">
        <v>1678</v>
      </c>
      <c r="G37" s="10" t="s">
        <v>1679</v>
      </c>
      <c r="H37" s="14"/>
      <c r="I37" s="13"/>
    </row>
    <row r="38" spans="1:9" x14ac:dyDescent="0.3">
      <c r="A38" s="13" t="s">
        <v>1501</v>
      </c>
      <c r="B38" s="13" t="s">
        <v>1622</v>
      </c>
      <c r="C38" s="10" t="s">
        <v>1635</v>
      </c>
      <c r="D38" s="14">
        <v>3</v>
      </c>
      <c r="E38" s="100" t="s">
        <v>46</v>
      </c>
      <c r="F38" s="10" t="s">
        <v>52</v>
      </c>
      <c r="G38" s="10" t="s">
        <v>1680</v>
      </c>
      <c r="H38" s="14"/>
      <c r="I38" s="13"/>
    </row>
    <row r="39" spans="1:9" x14ac:dyDescent="0.3">
      <c r="A39" s="13" t="s">
        <v>1501</v>
      </c>
      <c r="B39" s="13" t="s">
        <v>1622</v>
      </c>
      <c r="C39" s="10" t="s">
        <v>1635</v>
      </c>
      <c r="D39" s="14">
        <v>3</v>
      </c>
      <c r="E39" s="100" t="s">
        <v>46</v>
      </c>
      <c r="F39" s="10" t="s">
        <v>52</v>
      </c>
      <c r="G39" s="10" t="s">
        <v>1681</v>
      </c>
      <c r="H39" s="14"/>
      <c r="I39" s="13"/>
    </row>
    <row r="40" spans="1:9" x14ac:dyDescent="0.3">
      <c r="A40" s="10" t="s">
        <v>1501</v>
      </c>
      <c r="B40" s="10" t="s">
        <v>1622</v>
      </c>
      <c r="C40" s="10" t="s">
        <v>1674</v>
      </c>
      <c r="D40" s="14">
        <v>2</v>
      </c>
      <c r="E40" s="100" t="s">
        <v>78</v>
      </c>
      <c r="F40" s="10" t="s">
        <v>1682</v>
      </c>
      <c r="G40" s="10" t="s">
        <v>1683</v>
      </c>
      <c r="H40" s="14"/>
      <c r="I40" s="13"/>
    </row>
    <row r="41" spans="1:9" x14ac:dyDescent="0.3">
      <c r="A41" s="13" t="s">
        <v>1501</v>
      </c>
      <c r="B41" s="13" t="s">
        <v>1622</v>
      </c>
      <c r="C41" s="10" t="s">
        <v>1635</v>
      </c>
      <c r="D41" s="14">
        <v>3</v>
      </c>
      <c r="E41" s="100" t="s">
        <v>46</v>
      </c>
      <c r="F41" s="10" t="s">
        <v>52</v>
      </c>
      <c r="G41" s="10" t="s">
        <v>1684</v>
      </c>
      <c r="H41" s="14"/>
      <c r="I41" s="13"/>
    </row>
    <row r="42" spans="1:9" x14ac:dyDescent="0.3">
      <c r="A42" s="13" t="s">
        <v>1501</v>
      </c>
      <c r="B42" s="13" t="s">
        <v>1622</v>
      </c>
      <c r="C42" s="10" t="s">
        <v>1654</v>
      </c>
      <c r="D42" s="14">
        <v>1</v>
      </c>
      <c r="E42" s="100" t="s">
        <v>46</v>
      </c>
      <c r="F42" s="10" t="s">
        <v>47</v>
      </c>
      <c r="G42" s="10" t="s">
        <v>1685</v>
      </c>
      <c r="H42" s="14"/>
      <c r="I42" s="13"/>
    </row>
    <row r="43" spans="1:9" x14ac:dyDescent="0.3">
      <c r="A43" s="13" t="s">
        <v>1501</v>
      </c>
      <c r="B43" s="13" t="s">
        <v>1622</v>
      </c>
      <c r="C43" s="10" t="s">
        <v>1654</v>
      </c>
      <c r="D43" s="14">
        <v>1</v>
      </c>
      <c r="E43" s="100" t="s">
        <v>46</v>
      </c>
      <c r="F43" s="10" t="s">
        <v>1312</v>
      </c>
      <c r="G43" s="10" t="s">
        <v>1686</v>
      </c>
      <c r="H43" s="14"/>
      <c r="I43" s="13"/>
    </row>
    <row r="44" spans="1:9" x14ac:dyDescent="0.3">
      <c r="A44" s="13" t="s">
        <v>1501</v>
      </c>
      <c r="B44" s="13" t="s">
        <v>1622</v>
      </c>
      <c r="C44" s="10" t="s">
        <v>1654</v>
      </c>
      <c r="D44" s="14">
        <v>1</v>
      </c>
      <c r="E44" s="100" t="s">
        <v>46</v>
      </c>
      <c r="F44" s="10" t="s">
        <v>1312</v>
      </c>
      <c r="G44" s="10" t="s">
        <v>1687</v>
      </c>
      <c r="H44" s="14" t="s">
        <v>222</v>
      </c>
      <c r="I44" s="13"/>
    </row>
    <row r="45" spans="1:9" x14ac:dyDescent="0.3">
      <c r="A45" s="13" t="s">
        <v>1501</v>
      </c>
      <c r="B45" s="13" t="s">
        <v>1622</v>
      </c>
      <c r="C45" s="10" t="s">
        <v>1654</v>
      </c>
      <c r="D45" s="14">
        <v>1</v>
      </c>
      <c r="E45" s="100" t="s">
        <v>46</v>
      </c>
      <c r="F45" s="10" t="s">
        <v>1312</v>
      </c>
      <c r="G45" s="10" t="s">
        <v>1688</v>
      </c>
      <c r="H45" s="14" t="s">
        <v>222</v>
      </c>
      <c r="I45" s="13"/>
    </row>
    <row r="46" spans="1:9" x14ac:dyDescent="0.3">
      <c r="A46" s="13" t="s">
        <v>1501</v>
      </c>
      <c r="B46" s="13" t="s">
        <v>1622</v>
      </c>
      <c r="C46" s="10" t="s">
        <v>1654</v>
      </c>
      <c r="D46" s="14">
        <v>1</v>
      </c>
      <c r="E46" s="100" t="s">
        <v>46</v>
      </c>
      <c r="F46" s="10" t="s">
        <v>52</v>
      </c>
      <c r="G46" s="10" t="s">
        <v>1689</v>
      </c>
      <c r="H46" s="14"/>
      <c r="I46" s="13"/>
    </row>
    <row r="47" spans="1:9" x14ac:dyDescent="0.3">
      <c r="A47" s="13" t="s">
        <v>1501</v>
      </c>
      <c r="B47" s="13" t="s">
        <v>1622</v>
      </c>
      <c r="C47" s="10" t="s">
        <v>1654</v>
      </c>
      <c r="D47" s="14">
        <v>1</v>
      </c>
      <c r="E47" s="100" t="s">
        <v>46</v>
      </c>
      <c r="F47" s="10" t="s">
        <v>52</v>
      </c>
      <c r="G47" s="10" t="s">
        <v>1690</v>
      </c>
      <c r="H47" s="14"/>
      <c r="I47" s="13"/>
    </row>
    <row r="48" spans="1:9" x14ac:dyDescent="0.3">
      <c r="A48" s="13" t="s">
        <v>1501</v>
      </c>
      <c r="B48" s="13" t="s">
        <v>1622</v>
      </c>
      <c r="C48" s="10" t="s">
        <v>1654</v>
      </c>
      <c r="D48" s="14">
        <v>2</v>
      </c>
      <c r="E48" s="100" t="s">
        <v>46</v>
      </c>
      <c r="F48" s="10" t="s">
        <v>52</v>
      </c>
      <c r="G48" s="10" t="s">
        <v>1691</v>
      </c>
      <c r="H48" s="14" t="s">
        <v>222</v>
      </c>
      <c r="I48" s="13"/>
    </row>
    <row r="49" spans="1:9" x14ac:dyDescent="0.3">
      <c r="A49" s="13" t="s">
        <v>1501</v>
      </c>
      <c r="B49" s="13" t="s">
        <v>1622</v>
      </c>
      <c r="C49" s="10" t="s">
        <v>1654</v>
      </c>
      <c r="D49" s="14">
        <v>2</v>
      </c>
      <c r="E49" s="100" t="s">
        <v>46</v>
      </c>
      <c r="F49" s="10" t="s">
        <v>52</v>
      </c>
      <c r="G49" s="10" t="s">
        <v>1692</v>
      </c>
      <c r="H49" s="14" t="s">
        <v>222</v>
      </c>
      <c r="I49" s="13"/>
    </row>
    <row r="50" spans="1:9" x14ac:dyDescent="0.3">
      <c r="A50" s="13" t="s">
        <v>1501</v>
      </c>
      <c r="B50" s="13" t="s">
        <v>1622</v>
      </c>
      <c r="C50" s="10" t="s">
        <v>1654</v>
      </c>
      <c r="D50" s="14">
        <v>3</v>
      </c>
      <c r="E50" s="100" t="s">
        <v>46</v>
      </c>
      <c r="F50" s="10" t="s">
        <v>1312</v>
      </c>
      <c r="G50" s="10" t="s">
        <v>1693</v>
      </c>
      <c r="H50" s="14"/>
      <c r="I50" s="13"/>
    </row>
    <row r="51" spans="1:9" x14ac:dyDescent="0.3">
      <c r="A51" s="13" t="s">
        <v>1501</v>
      </c>
      <c r="B51" s="13" t="s">
        <v>1622</v>
      </c>
      <c r="C51" s="10" t="s">
        <v>1654</v>
      </c>
      <c r="D51" s="14">
        <v>3</v>
      </c>
      <c r="E51" s="100" t="s">
        <v>46</v>
      </c>
      <c r="F51" s="10" t="s">
        <v>1312</v>
      </c>
      <c r="G51" s="10" t="s">
        <v>1694</v>
      </c>
      <c r="H51" s="14"/>
      <c r="I51" s="13"/>
    </row>
    <row r="52" spans="1:9" x14ac:dyDescent="0.3">
      <c r="A52" s="13" t="s">
        <v>1501</v>
      </c>
      <c r="B52" s="13" t="s">
        <v>1622</v>
      </c>
      <c r="C52" s="10" t="s">
        <v>1654</v>
      </c>
      <c r="D52" s="14">
        <v>3</v>
      </c>
      <c r="E52" s="100" t="s">
        <v>142</v>
      </c>
      <c r="F52" s="10" t="s">
        <v>1695</v>
      </c>
      <c r="G52" s="10" t="s">
        <v>1696</v>
      </c>
      <c r="H52" s="14"/>
      <c r="I52" s="13"/>
    </row>
    <row r="53" spans="1:9" x14ac:dyDescent="0.3">
      <c r="A53" s="13" t="s">
        <v>1501</v>
      </c>
      <c r="B53" s="13" t="s">
        <v>1622</v>
      </c>
      <c r="C53" s="10" t="s">
        <v>1654</v>
      </c>
      <c r="D53" s="14">
        <v>3</v>
      </c>
      <c r="E53" s="100" t="s">
        <v>142</v>
      </c>
      <c r="F53" s="10" t="s">
        <v>1695</v>
      </c>
      <c r="G53" s="10" t="s">
        <v>1697</v>
      </c>
      <c r="H53" s="14"/>
      <c r="I53" s="13"/>
    </row>
    <row r="54" spans="1:9" x14ac:dyDescent="0.3">
      <c r="A54" s="13" t="s">
        <v>1501</v>
      </c>
      <c r="B54" s="13" t="s">
        <v>1622</v>
      </c>
      <c r="C54" s="10" t="s">
        <v>1654</v>
      </c>
      <c r="D54" s="14">
        <v>3</v>
      </c>
      <c r="E54" s="100" t="s">
        <v>46</v>
      </c>
      <c r="F54" s="10" t="s">
        <v>693</v>
      </c>
      <c r="G54" s="10" t="s">
        <v>1698</v>
      </c>
      <c r="H54" s="14"/>
      <c r="I54" s="13"/>
    </row>
    <row r="55" spans="1:9" x14ac:dyDescent="0.3">
      <c r="A55" s="13" t="s">
        <v>1501</v>
      </c>
      <c r="B55" s="13" t="s">
        <v>1622</v>
      </c>
      <c r="C55" s="10" t="s">
        <v>1654</v>
      </c>
      <c r="D55" s="14">
        <v>3</v>
      </c>
      <c r="E55" s="100" t="s">
        <v>46</v>
      </c>
      <c r="F55" s="10" t="s">
        <v>140</v>
      </c>
      <c r="G55" s="10" t="s">
        <v>1699</v>
      </c>
      <c r="H55" s="14"/>
      <c r="I55" s="13"/>
    </row>
    <row r="56" spans="1:9" x14ac:dyDescent="0.3">
      <c r="A56" s="13" t="s">
        <v>1501</v>
      </c>
      <c r="B56" s="13" t="s">
        <v>1622</v>
      </c>
      <c r="C56" s="10" t="s">
        <v>1654</v>
      </c>
      <c r="D56" s="14">
        <v>6</v>
      </c>
      <c r="E56" s="100" t="s">
        <v>64</v>
      </c>
      <c r="F56" s="10" t="s">
        <v>1700</v>
      </c>
      <c r="G56" s="10" t="s">
        <v>1701</v>
      </c>
      <c r="H56" s="14"/>
      <c r="I56" s="13"/>
    </row>
    <row r="57" spans="1:9" x14ac:dyDescent="0.3">
      <c r="A57" s="13" t="s">
        <v>1501</v>
      </c>
      <c r="B57" s="13" t="s">
        <v>1622</v>
      </c>
      <c r="C57" s="10" t="s">
        <v>1654</v>
      </c>
      <c r="D57" s="14">
        <v>6</v>
      </c>
      <c r="E57" s="100" t="s">
        <v>64</v>
      </c>
      <c r="F57" s="10" t="s">
        <v>1700</v>
      </c>
      <c r="G57" s="10" t="s">
        <v>1702</v>
      </c>
      <c r="H57" s="14"/>
      <c r="I57" s="13"/>
    </row>
    <row r="58" spans="1:9" x14ac:dyDescent="0.3">
      <c r="E58" s="81"/>
      <c r="H58" s="6"/>
    </row>
    <row r="59" spans="1:9" x14ac:dyDescent="0.3">
      <c r="E59" s="81"/>
      <c r="H59" s="6"/>
    </row>
    <row r="60" spans="1:9" x14ac:dyDescent="0.3">
      <c r="H60" s="6"/>
    </row>
    <row r="61" spans="1:9" x14ac:dyDescent="0.3">
      <c r="H61" s="6"/>
    </row>
    <row r="62" spans="1:9" x14ac:dyDescent="0.3">
      <c r="H62" s="6"/>
    </row>
    <row r="63" spans="1:9" x14ac:dyDescent="0.3">
      <c r="H63" s="6"/>
    </row>
    <row r="64" spans="1:9" x14ac:dyDescent="0.3">
      <c r="H64" s="6"/>
    </row>
    <row r="65" spans="8:8" x14ac:dyDescent="0.3">
      <c r="H65" s="6"/>
    </row>
    <row r="66" spans="8:8" x14ac:dyDescent="0.3">
      <c r="H66" s="6"/>
    </row>
    <row r="67" spans="8:8" x14ac:dyDescent="0.3">
      <c r="H67" s="6"/>
    </row>
    <row r="68" spans="8:8" x14ac:dyDescent="0.3">
      <c r="H68" s="6"/>
    </row>
    <row r="69" spans="8:8" x14ac:dyDescent="0.3">
      <c r="H69" s="6"/>
    </row>
    <row r="70" spans="8:8" x14ac:dyDescent="0.3">
      <c r="H70" s="6"/>
    </row>
    <row r="71" spans="8:8" x14ac:dyDescent="0.3">
      <c r="H71" s="6"/>
    </row>
    <row r="72" spans="8:8" x14ac:dyDescent="0.3">
      <c r="H72" s="6"/>
    </row>
    <row r="73" spans="8:8" x14ac:dyDescent="0.3">
      <c r="H73" s="6"/>
    </row>
    <row r="74" spans="8:8" x14ac:dyDescent="0.3">
      <c r="H74" s="6"/>
    </row>
    <row r="75" spans="8:8" x14ac:dyDescent="0.3">
      <c r="H75" s="6"/>
    </row>
    <row r="76" spans="8:8" x14ac:dyDescent="0.3">
      <c r="H76" s="6"/>
    </row>
    <row r="77" spans="8:8" x14ac:dyDescent="0.3">
      <c r="H77" s="6"/>
    </row>
    <row r="78" spans="8:8" x14ac:dyDescent="0.3">
      <c r="H78" s="6"/>
    </row>
    <row r="79" spans="8:8" x14ac:dyDescent="0.3">
      <c r="H79" s="6"/>
    </row>
    <row r="80" spans="8:8" x14ac:dyDescent="0.3">
      <c r="H80" s="6"/>
    </row>
    <row r="81" spans="8:8" x14ac:dyDescent="0.3">
      <c r="H81" s="6"/>
    </row>
    <row r="82" spans="8:8" x14ac:dyDescent="0.3">
      <c r="H82" s="6"/>
    </row>
    <row r="83" spans="8:8" x14ac:dyDescent="0.3">
      <c r="H83" s="6"/>
    </row>
    <row r="84" spans="8:8" x14ac:dyDescent="0.3">
      <c r="H84" s="6"/>
    </row>
    <row r="85" spans="8:8" x14ac:dyDescent="0.3">
      <c r="H85" s="6"/>
    </row>
    <row r="86" spans="8:8" x14ac:dyDescent="0.3">
      <c r="H86" s="6"/>
    </row>
    <row r="87" spans="8:8" x14ac:dyDescent="0.3">
      <c r="H87" s="6"/>
    </row>
    <row r="88" spans="8:8" x14ac:dyDescent="0.3">
      <c r="H88" s="6"/>
    </row>
    <row r="89" spans="8:8" x14ac:dyDescent="0.3">
      <c r="H89" s="6"/>
    </row>
    <row r="90" spans="8:8" x14ac:dyDescent="0.3">
      <c r="H90" s="6"/>
    </row>
    <row r="91" spans="8:8" x14ac:dyDescent="0.3">
      <c r="H91" s="6"/>
    </row>
    <row r="92" spans="8:8" x14ac:dyDescent="0.3">
      <c r="H92" s="6"/>
    </row>
    <row r="93" spans="8:8" x14ac:dyDescent="0.3">
      <c r="H93" s="6"/>
    </row>
    <row r="94" spans="8:8" x14ac:dyDescent="0.3">
      <c r="H94" s="6"/>
    </row>
    <row r="95" spans="8:8" x14ac:dyDescent="0.3">
      <c r="H95" s="6"/>
    </row>
    <row r="96" spans="8:8" x14ac:dyDescent="0.3">
      <c r="H96" s="6"/>
    </row>
    <row r="97" spans="8:8" x14ac:dyDescent="0.3">
      <c r="H97" s="6"/>
    </row>
    <row r="98" spans="8:8" x14ac:dyDescent="0.3">
      <c r="H98" s="6"/>
    </row>
    <row r="99" spans="8:8" x14ac:dyDescent="0.3">
      <c r="H99" s="6"/>
    </row>
    <row r="100" spans="8:8" x14ac:dyDescent="0.3">
      <c r="H100" s="6"/>
    </row>
    <row r="101" spans="8:8" x14ac:dyDescent="0.3">
      <c r="H101" s="6"/>
    </row>
    <row r="102" spans="8:8" x14ac:dyDescent="0.3">
      <c r="H102" s="6"/>
    </row>
    <row r="103" spans="8:8" x14ac:dyDescent="0.3">
      <c r="H103" s="6"/>
    </row>
    <row r="104" spans="8:8" x14ac:dyDescent="0.3">
      <c r="H104" s="6"/>
    </row>
    <row r="105" spans="8:8" x14ac:dyDescent="0.3">
      <c r="H105" s="6"/>
    </row>
    <row r="106" spans="8:8" x14ac:dyDescent="0.3">
      <c r="H106" s="6"/>
    </row>
    <row r="107" spans="8:8" x14ac:dyDescent="0.3">
      <c r="H107" s="6"/>
    </row>
    <row r="108" spans="8:8" x14ac:dyDescent="0.3">
      <c r="H108" s="6"/>
    </row>
    <row r="109" spans="8:8" x14ac:dyDescent="0.3">
      <c r="H109" s="6"/>
    </row>
    <row r="110" spans="8:8" x14ac:dyDescent="0.3">
      <c r="H110" s="6"/>
    </row>
    <row r="111" spans="8:8" x14ac:dyDescent="0.3">
      <c r="H111" s="6"/>
    </row>
    <row r="112" spans="8:8" x14ac:dyDescent="0.3">
      <c r="H112" s="6"/>
    </row>
    <row r="113" spans="8:8" x14ac:dyDescent="0.3">
      <c r="H113" s="6"/>
    </row>
    <row r="114" spans="8:8" x14ac:dyDescent="0.3">
      <c r="H114" s="6"/>
    </row>
    <row r="115" spans="8:8" x14ac:dyDescent="0.3">
      <c r="H115" s="6"/>
    </row>
    <row r="116" spans="8:8" x14ac:dyDescent="0.3">
      <c r="H116" s="6"/>
    </row>
    <row r="117" spans="8:8" x14ac:dyDescent="0.3">
      <c r="H117" s="6"/>
    </row>
    <row r="118" spans="8:8" x14ac:dyDescent="0.3">
      <c r="H118" s="6"/>
    </row>
    <row r="119" spans="8:8" x14ac:dyDescent="0.3">
      <c r="H119" s="6"/>
    </row>
    <row r="120" spans="8:8" x14ac:dyDescent="0.3">
      <c r="H120" s="6"/>
    </row>
    <row r="121" spans="8:8" x14ac:dyDescent="0.3">
      <c r="H121" s="6"/>
    </row>
    <row r="122" spans="8:8" x14ac:dyDescent="0.3">
      <c r="H122" s="6"/>
    </row>
    <row r="123" spans="8:8" x14ac:dyDescent="0.3">
      <c r="H123" s="6"/>
    </row>
    <row r="124" spans="8:8" x14ac:dyDescent="0.3">
      <c r="H124" s="6"/>
    </row>
    <row r="125" spans="8:8" x14ac:dyDescent="0.3">
      <c r="H125" s="6"/>
    </row>
    <row r="126" spans="8:8" x14ac:dyDescent="0.3">
      <c r="H126" s="6"/>
    </row>
    <row r="127" spans="8:8" x14ac:dyDescent="0.3">
      <c r="H127" s="6"/>
    </row>
    <row r="128" spans="8:8" x14ac:dyDescent="0.3">
      <c r="H128" s="6"/>
    </row>
    <row r="129" spans="8:8" x14ac:dyDescent="0.3">
      <c r="H129" s="6"/>
    </row>
    <row r="130" spans="8:8" x14ac:dyDescent="0.3">
      <c r="H130" s="6"/>
    </row>
    <row r="131" spans="8:8" x14ac:dyDescent="0.3">
      <c r="H131" s="6"/>
    </row>
    <row r="132" spans="8:8" x14ac:dyDescent="0.3">
      <c r="H132" s="6"/>
    </row>
    <row r="133" spans="8:8" x14ac:dyDescent="0.3">
      <c r="H133" s="6"/>
    </row>
    <row r="134" spans="8:8" x14ac:dyDescent="0.3">
      <c r="H134" s="6"/>
    </row>
    <row r="135" spans="8:8" x14ac:dyDescent="0.3">
      <c r="H135" s="6"/>
    </row>
    <row r="136" spans="8:8" x14ac:dyDescent="0.3">
      <c r="H136" s="6"/>
    </row>
    <row r="137" spans="8:8" x14ac:dyDescent="0.3">
      <c r="H137" s="6"/>
    </row>
    <row r="138" spans="8:8" x14ac:dyDescent="0.3">
      <c r="H138" s="6"/>
    </row>
    <row r="139" spans="8:8" x14ac:dyDescent="0.3">
      <c r="H139" s="6"/>
    </row>
    <row r="140" spans="8:8" x14ac:dyDescent="0.3">
      <c r="H140" s="6"/>
    </row>
    <row r="141" spans="8:8" x14ac:dyDescent="0.3">
      <c r="H141" s="6"/>
    </row>
    <row r="142" spans="8:8" x14ac:dyDescent="0.3">
      <c r="H142" s="6"/>
    </row>
    <row r="143" spans="8:8" x14ac:dyDescent="0.3">
      <c r="H143" s="6"/>
    </row>
    <row r="144" spans="8:8" x14ac:dyDescent="0.3">
      <c r="H144" s="6"/>
    </row>
    <row r="145" spans="8:8" x14ac:dyDescent="0.3">
      <c r="H145" s="6"/>
    </row>
    <row r="146" spans="8:8" x14ac:dyDescent="0.3">
      <c r="H146" s="6"/>
    </row>
    <row r="147" spans="8:8" x14ac:dyDescent="0.3">
      <c r="H147" s="6"/>
    </row>
    <row r="148" spans="8:8" x14ac:dyDescent="0.3">
      <c r="H148" s="6"/>
    </row>
    <row r="149" spans="8:8" x14ac:dyDescent="0.3">
      <c r="H149" s="6"/>
    </row>
    <row r="150" spans="8:8" x14ac:dyDescent="0.3">
      <c r="H150" s="6"/>
    </row>
    <row r="151" spans="8:8" x14ac:dyDescent="0.3">
      <c r="H151" s="6"/>
    </row>
    <row r="152" spans="8:8" x14ac:dyDescent="0.3">
      <c r="H152" s="6"/>
    </row>
    <row r="153" spans="8:8" x14ac:dyDescent="0.3">
      <c r="H153" s="6"/>
    </row>
    <row r="154" spans="8:8" x14ac:dyDescent="0.3">
      <c r="H154" s="6"/>
    </row>
    <row r="155" spans="8:8" x14ac:dyDescent="0.3">
      <c r="H155" s="6"/>
    </row>
    <row r="156" spans="8:8" x14ac:dyDescent="0.3">
      <c r="H156" s="6"/>
    </row>
    <row r="157" spans="8:8" x14ac:dyDescent="0.3">
      <c r="H157" s="6"/>
    </row>
    <row r="158" spans="8:8" x14ac:dyDescent="0.3">
      <c r="H158" s="6"/>
    </row>
    <row r="159" spans="8:8" x14ac:dyDescent="0.3">
      <c r="H159" s="6"/>
    </row>
    <row r="160" spans="8:8" x14ac:dyDescent="0.3">
      <c r="H160" s="6"/>
    </row>
    <row r="161" spans="8:8" x14ac:dyDescent="0.3">
      <c r="H161" s="6"/>
    </row>
    <row r="162" spans="8:8" x14ac:dyDescent="0.3">
      <c r="H162" s="6"/>
    </row>
    <row r="163" spans="8:8" x14ac:dyDescent="0.3">
      <c r="H163" s="6"/>
    </row>
    <row r="164" spans="8:8" x14ac:dyDescent="0.3">
      <c r="H164" s="6"/>
    </row>
    <row r="165" spans="8:8" x14ac:dyDescent="0.3">
      <c r="H165" s="6"/>
    </row>
    <row r="166" spans="8:8" x14ac:dyDescent="0.3">
      <c r="H166" s="6"/>
    </row>
    <row r="167" spans="8:8" x14ac:dyDescent="0.3">
      <c r="H167" s="6"/>
    </row>
    <row r="168" spans="8:8" x14ac:dyDescent="0.3">
      <c r="H168" s="6"/>
    </row>
    <row r="169" spans="8:8" x14ac:dyDescent="0.3">
      <c r="H169" s="6"/>
    </row>
    <row r="170" spans="8:8" x14ac:dyDescent="0.3">
      <c r="H170" s="6"/>
    </row>
    <row r="171" spans="8:8" x14ac:dyDescent="0.3">
      <c r="H171" s="6"/>
    </row>
    <row r="172" spans="8:8" x14ac:dyDescent="0.3">
      <c r="H172" s="6"/>
    </row>
    <row r="173" spans="8:8" x14ac:dyDescent="0.3">
      <c r="H173" s="6"/>
    </row>
    <row r="174" spans="8:8" x14ac:dyDescent="0.3">
      <c r="H174" s="6"/>
    </row>
    <row r="175" spans="8:8" x14ac:dyDescent="0.3">
      <c r="H175" s="6"/>
    </row>
    <row r="176" spans="8:8" x14ac:dyDescent="0.3">
      <c r="H176" s="6"/>
    </row>
    <row r="177" spans="8:8" x14ac:dyDescent="0.3">
      <c r="H177" s="6"/>
    </row>
    <row r="178" spans="8:8" x14ac:dyDescent="0.3">
      <c r="H178" s="6"/>
    </row>
    <row r="179" spans="8:8" x14ac:dyDescent="0.3">
      <c r="H179" s="6"/>
    </row>
    <row r="180" spans="8:8" x14ac:dyDescent="0.3">
      <c r="H180" s="6"/>
    </row>
    <row r="181" spans="8:8" x14ac:dyDescent="0.3">
      <c r="H181" s="6"/>
    </row>
    <row r="182" spans="8:8" x14ac:dyDescent="0.3">
      <c r="H182" s="6"/>
    </row>
    <row r="183" spans="8:8" x14ac:dyDescent="0.3">
      <c r="H183" s="6"/>
    </row>
    <row r="184" spans="8:8" x14ac:dyDescent="0.3">
      <c r="H184" s="6"/>
    </row>
    <row r="185" spans="8:8" x14ac:dyDescent="0.3">
      <c r="H185" s="6"/>
    </row>
    <row r="186" spans="8:8" x14ac:dyDescent="0.3">
      <c r="H186" s="6"/>
    </row>
    <row r="187" spans="8:8" x14ac:dyDescent="0.3">
      <c r="H187" s="6"/>
    </row>
    <row r="188" spans="8:8" x14ac:dyDescent="0.3">
      <c r="H188" s="6"/>
    </row>
    <row r="189" spans="8:8" x14ac:dyDescent="0.3">
      <c r="H189" s="6"/>
    </row>
    <row r="190" spans="8:8" x14ac:dyDescent="0.3">
      <c r="H190" s="6"/>
    </row>
    <row r="191" spans="8:8" x14ac:dyDescent="0.3">
      <c r="H191" s="6"/>
    </row>
    <row r="192" spans="8:8" x14ac:dyDescent="0.3">
      <c r="H192" s="6"/>
    </row>
    <row r="193" spans="8:8" x14ac:dyDescent="0.3">
      <c r="H193" s="6"/>
    </row>
    <row r="194" spans="8:8" x14ac:dyDescent="0.3">
      <c r="H194" s="6"/>
    </row>
    <row r="195" spans="8:8" x14ac:dyDescent="0.3">
      <c r="H195" s="6"/>
    </row>
    <row r="196" spans="8:8" x14ac:dyDescent="0.3">
      <c r="H196" s="6"/>
    </row>
    <row r="197" spans="8:8" x14ac:dyDescent="0.3">
      <c r="H197" s="6"/>
    </row>
    <row r="198" spans="8:8" x14ac:dyDescent="0.3">
      <c r="H198" s="6"/>
    </row>
    <row r="199" spans="8:8" x14ac:dyDescent="0.3">
      <c r="H199" s="6"/>
    </row>
    <row r="200" spans="8:8" x14ac:dyDescent="0.3">
      <c r="H200" s="6"/>
    </row>
    <row r="201" spans="8:8" x14ac:dyDescent="0.3">
      <c r="H201" s="6"/>
    </row>
    <row r="202" spans="8:8" x14ac:dyDescent="0.3">
      <c r="H202" s="6"/>
    </row>
    <row r="203" spans="8:8" x14ac:dyDescent="0.3">
      <c r="H203" s="6"/>
    </row>
    <row r="204" spans="8:8" x14ac:dyDescent="0.3">
      <c r="H204" s="6"/>
    </row>
    <row r="205" spans="8:8" x14ac:dyDescent="0.3">
      <c r="H205" s="6"/>
    </row>
    <row r="206" spans="8:8" x14ac:dyDescent="0.3">
      <c r="H206" s="6"/>
    </row>
    <row r="207" spans="8:8" x14ac:dyDescent="0.3">
      <c r="H207" s="6"/>
    </row>
    <row r="208" spans="8:8" x14ac:dyDescent="0.3">
      <c r="H208" s="6"/>
    </row>
    <row r="209" spans="8:8" x14ac:dyDescent="0.3">
      <c r="H209" s="6"/>
    </row>
    <row r="210" spans="8:8" x14ac:dyDescent="0.3">
      <c r="H210" s="6"/>
    </row>
    <row r="211" spans="8:8" x14ac:dyDescent="0.3">
      <c r="H211" s="6"/>
    </row>
    <row r="212" spans="8:8" x14ac:dyDescent="0.3">
      <c r="H212" s="6"/>
    </row>
    <row r="213" spans="8:8" x14ac:dyDescent="0.3">
      <c r="H213" s="6"/>
    </row>
    <row r="214" spans="8:8" x14ac:dyDescent="0.3">
      <c r="H214" s="6"/>
    </row>
    <row r="215" spans="8:8" x14ac:dyDescent="0.3">
      <c r="H215" s="6"/>
    </row>
    <row r="216" spans="8:8" x14ac:dyDescent="0.3">
      <c r="H216" s="6"/>
    </row>
    <row r="217" spans="8:8" x14ac:dyDescent="0.3">
      <c r="H217" s="6"/>
    </row>
    <row r="218" spans="8:8" x14ac:dyDescent="0.3">
      <c r="H218" s="6"/>
    </row>
    <row r="219" spans="8:8" x14ac:dyDescent="0.3">
      <c r="H219" s="6"/>
    </row>
    <row r="220" spans="8:8" x14ac:dyDescent="0.3">
      <c r="H220" s="6"/>
    </row>
    <row r="221" spans="8:8" x14ac:dyDescent="0.3">
      <c r="H221" s="6"/>
    </row>
    <row r="222" spans="8:8" x14ac:dyDescent="0.3">
      <c r="H222" s="6"/>
    </row>
    <row r="223" spans="8:8" x14ac:dyDescent="0.3">
      <c r="H223" s="6"/>
    </row>
    <row r="224" spans="8:8" x14ac:dyDescent="0.3">
      <c r="H224" s="6"/>
    </row>
    <row r="225" spans="8:8" x14ac:dyDescent="0.3">
      <c r="H225" s="6"/>
    </row>
    <row r="226" spans="8:8" x14ac:dyDescent="0.3">
      <c r="H226" s="6"/>
    </row>
    <row r="227" spans="8:8" x14ac:dyDescent="0.3">
      <c r="H227" s="6"/>
    </row>
    <row r="228" spans="8:8" x14ac:dyDescent="0.3">
      <c r="H228" s="6"/>
    </row>
    <row r="229" spans="8:8" x14ac:dyDescent="0.3">
      <c r="H229" s="6"/>
    </row>
    <row r="230" spans="8:8" x14ac:dyDescent="0.3">
      <c r="H230" s="6"/>
    </row>
    <row r="231" spans="8:8" x14ac:dyDescent="0.3">
      <c r="H231" s="6"/>
    </row>
    <row r="232" spans="8:8" x14ac:dyDescent="0.3">
      <c r="H232" s="6"/>
    </row>
    <row r="233" spans="8:8" x14ac:dyDescent="0.3">
      <c r="H233" s="6"/>
    </row>
    <row r="234" spans="8:8" x14ac:dyDescent="0.3">
      <c r="H234" s="6"/>
    </row>
    <row r="235" spans="8:8" x14ac:dyDescent="0.3">
      <c r="H235" s="6"/>
    </row>
    <row r="236" spans="8:8" x14ac:dyDescent="0.3">
      <c r="H236" s="6"/>
    </row>
    <row r="237" spans="8:8" x14ac:dyDescent="0.3">
      <c r="H237" s="6"/>
    </row>
    <row r="238" spans="8:8" x14ac:dyDescent="0.3">
      <c r="H238" s="6"/>
    </row>
    <row r="239" spans="8:8" x14ac:dyDescent="0.3">
      <c r="H239" s="6"/>
    </row>
    <row r="240" spans="8:8" x14ac:dyDescent="0.3">
      <c r="H240" s="6"/>
    </row>
    <row r="241" spans="8:8" x14ac:dyDescent="0.3">
      <c r="H241" s="6"/>
    </row>
    <row r="242" spans="8:8" x14ac:dyDescent="0.3">
      <c r="H242" s="6"/>
    </row>
    <row r="243" spans="8:8" x14ac:dyDescent="0.3">
      <c r="H243" s="6"/>
    </row>
    <row r="244" spans="8:8" x14ac:dyDescent="0.3">
      <c r="H244" s="6"/>
    </row>
    <row r="245" spans="8:8" x14ac:dyDescent="0.3">
      <c r="H245" s="6"/>
    </row>
    <row r="246" spans="8:8" x14ac:dyDescent="0.3">
      <c r="H246" s="6"/>
    </row>
    <row r="247" spans="8:8" x14ac:dyDescent="0.3">
      <c r="H247" s="6"/>
    </row>
    <row r="248" spans="8:8" x14ac:dyDescent="0.3">
      <c r="H248" s="6"/>
    </row>
  </sheetData>
  <autoFilter ref="A4:I57"/>
  <pageMargins left="0.7" right="0.7" top="0.75" bottom="0.75" header="0.3" footer="0.3"/>
  <pageSetup paperSize="9" scale="5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'H:\DOST - Eric LB &amp; Matthieu P\TECH 21-XXX Maintenance MULTI TECHNIQUE non élec\CCTP + Annexes\LOT n°1\Annexes\TECH 21-XXX - CCTP - Annexe 2 - Inventaires Equipements\Hopital de Bonnetable\[inventaire cvc bonnétable.xls]Libellé'!#REF!</xm:f>
          </x14:formula1>
          <xm:sqref>E26:E27 E30 E24 E9:E22 E32:E57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view="pageBreakPreview" zoomScale="60" zoomScaleNormal="100" workbookViewId="0">
      <selection activeCell="I39" sqref="I39"/>
    </sheetView>
  </sheetViews>
  <sheetFormatPr baseColWidth="10" defaultColWidth="11.44140625" defaultRowHeight="14.4" x14ac:dyDescent="0.3"/>
  <cols>
    <col min="1" max="1" width="25.88671875" customWidth="1"/>
    <col min="2" max="2" width="35.88671875" customWidth="1"/>
    <col min="3" max="3" width="33" customWidth="1"/>
    <col min="4" max="4" width="23.5546875" customWidth="1"/>
    <col min="5" max="5" width="19" customWidth="1"/>
    <col min="6" max="6" width="33.109375" customWidth="1"/>
    <col min="9" max="9" width="21.33203125" customWidth="1"/>
  </cols>
  <sheetData>
    <row r="1" spans="1:9" ht="117.45" customHeight="1" x14ac:dyDescent="0.3">
      <c r="A1" s="194" t="s">
        <v>1018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3">
      <c r="A2" s="8"/>
      <c r="D2" s="5"/>
    </row>
    <row r="3" spans="1:9" x14ac:dyDescent="0.3">
      <c r="D3" s="5"/>
    </row>
    <row r="5" spans="1:9" ht="28.8" x14ac:dyDescent="0.3">
      <c r="A5" s="9" t="s">
        <v>6</v>
      </c>
      <c r="B5" s="9" t="s">
        <v>7</v>
      </c>
      <c r="C5" s="9" t="s">
        <v>1019</v>
      </c>
      <c r="D5" s="24" t="s">
        <v>1020</v>
      </c>
      <c r="E5" s="24" t="s">
        <v>1021</v>
      </c>
      <c r="F5" s="24" t="s">
        <v>216</v>
      </c>
    </row>
    <row r="6" spans="1:9" x14ac:dyDescent="0.3">
      <c r="A6" s="13" t="s">
        <v>1703</v>
      </c>
      <c r="B6" s="13" t="s">
        <v>1704</v>
      </c>
      <c r="C6" s="10" t="s">
        <v>1705</v>
      </c>
      <c r="D6" s="94">
        <v>31</v>
      </c>
      <c r="E6" s="14" t="s">
        <v>1706</v>
      </c>
      <c r="F6" s="15"/>
    </row>
    <row r="7" spans="1:9" x14ac:dyDescent="0.3">
      <c r="A7" s="13" t="s">
        <v>1703</v>
      </c>
      <c r="B7" s="13" t="s">
        <v>1704</v>
      </c>
      <c r="C7" s="10" t="s">
        <v>1707</v>
      </c>
      <c r="D7" s="94">
        <v>29</v>
      </c>
      <c r="E7" s="14" t="s">
        <v>1706</v>
      </c>
      <c r="F7" s="56"/>
    </row>
    <row r="8" spans="1:9" x14ac:dyDescent="0.3">
      <c r="A8" s="13" t="s">
        <v>1703</v>
      </c>
      <c r="B8" s="13" t="s">
        <v>1704</v>
      </c>
      <c r="C8" s="10" t="s">
        <v>1708</v>
      </c>
      <c r="D8" s="95">
        <v>30</v>
      </c>
      <c r="E8" s="14" t="s">
        <v>1706</v>
      </c>
      <c r="F8" s="56"/>
    </row>
    <row r="9" spans="1:9" x14ac:dyDescent="0.3">
      <c r="A9" s="13" t="s">
        <v>1703</v>
      </c>
      <c r="B9" s="13" t="s">
        <v>1709</v>
      </c>
      <c r="C9" s="10" t="s">
        <v>1710</v>
      </c>
      <c r="D9" s="95">
        <v>39</v>
      </c>
      <c r="E9" s="14" t="s">
        <v>1706</v>
      </c>
      <c r="F9" s="56"/>
    </row>
    <row r="10" spans="1:9" x14ac:dyDescent="0.3">
      <c r="A10" s="13" t="s">
        <v>1703</v>
      </c>
      <c r="B10" s="13" t="s">
        <v>1709</v>
      </c>
      <c r="C10" s="10" t="s">
        <v>1711</v>
      </c>
      <c r="D10" s="95">
        <v>43</v>
      </c>
      <c r="E10" s="14" t="s">
        <v>1706</v>
      </c>
      <c r="F10" s="56"/>
    </row>
    <row r="11" spans="1:9" x14ac:dyDescent="0.3">
      <c r="A11" s="13" t="s">
        <v>1703</v>
      </c>
      <c r="B11" s="13" t="s">
        <v>1709</v>
      </c>
      <c r="C11" s="10" t="s">
        <v>1708</v>
      </c>
      <c r="D11" s="95">
        <v>32</v>
      </c>
      <c r="E11" s="14" t="s">
        <v>1706</v>
      </c>
      <c r="F11" s="56"/>
    </row>
    <row r="12" spans="1:9" x14ac:dyDescent="0.3">
      <c r="A12" s="13" t="s">
        <v>1703</v>
      </c>
      <c r="B12" s="13" t="s">
        <v>1704</v>
      </c>
      <c r="C12" s="10" t="s">
        <v>1712</v>
      </c>
      <c r="D12" s="95">
        <v>20</v>
      </c>
      <c r="E12" s="14" t="s">
        <v>1706</v>
      </c>
      <c r="F12" s="56"/>
    </row>
    <row r="13" spans="1:9" ht="43.2" x14ac:dyDescent="0.3">
      <c r="A13" s="13" t="s">
        <v>1703</v>
      </c>
      <c r="B13" s="13" t="s">
        <v>1704</v>
      </c>
      <c r="C13" s="10" t="s">
        <v>1713</v>
      </c>
      <c r="D13" s="95">
        <v>17</v>
      </c>
      <c r="E13" s="14" t="s">
        <v>1706</v>
      </c>
      <c r="F13" s="10" t="s">
        <v>1714</v>
      </c>
    </row>
  </sheetData>
  <autoFilter ref="A5:F5"/>
  <mergeCells count="1">
    <mergeCell ref="A1:I1"/>
  </mergeCells>
  <pageMargins left="0.7" right="0.7" top="0.75" bottom="0.75" header="0.3" footer="0.3"/>
  <pageSetup paperSize="9" scale="61" fitToHeight="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3"/>
  <sheetViews>
    <sheetView view="pageBreakPreview" topLeftCell="A111" zoomScale="60" zoomScaleNormal="100" workbookViewId="0">
      <selection activeCell="J4" sqref="J4"/>
    </sheetView>
  </sheetViews>
  <sheetFormatPr baseColWidth="10" defaultColWidth="11.44140625" defaultRowHeight="14.4" x14ac:dyDescent="0.3"/>
  <cols>
    <col min="1" max="1" width="19.109375" customWidth="1"/>
    <col min="2" max="2" width="15.6640625" customWidth="1"/>
    <col min="3" max="3" width="19" customWidth="1"/>
    <col min="4" max="4" width="13.33203125" customWidth="1"/>
    <col min="5" max="5" width="40" customWidth="1"/>
    <col min="6" max="6" width="29" customWidth="1"/>
    <col min="7" max="7" width="26.33203125" customWidth="1"/>
    <col min="8" max="8" width="26.109375" customWidth="1"/>
    <col min="9" max="9" width="16.33203125" customWidth="1"/>
    <col min="10" max="10" width="16.88671875" customWidth="1"/>
    <col min="11" max="11" width="46.109375" customWidth="1"/>
  </cols>
  <sheetData>
    <row r="1" spans="1:11" ht="94.5" customHeight="1" x14ac:dyDescent="0.3">
      <c r="A1" s="194" t="s">
        <v>1715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x14ac:dyDescent="0.3">
      <c r="A2" s="8"/>
      <c r="D2" s="5"/>
    </row>
    <row r="3" spans="1:11" x14ac:dyDescent="0.3">
      <c r="D3" s="5"/>
      <c r="J3" s="178" t="s">
        <v>5</v>
      </c>
    </row>
    <row r="4" spans="1:11" ht="28.8" x14ac:dyDescent="0.3">
      <c r="A4" s="9" t="s">
        <v>6</v>
      </c>
      <c r="B4" s="9" t="s">
        <v>7</v>
      </c>
      <c r="C4" s="9" t="s">
        <v>8</v>
      </c>
      <c r="D4" s="24" t="s">
        <v>9</v>
      </c>
      <c r="E4" s="25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154" t="s">
        <v>1716</v>
      </c>
      <c r="K4" s="25" t="s">
        <v>26</v>
      </c>
    </row>
    <row r="5" spans="1:11" ht="27.6" x14ac:dyDescent="0.3">
      <c r="A5" s="46" t="s">
        <v>1717</v>
      </c>
      <c r="B5" s="49" t="s">
        <v>1718</v>
      </c>
      <c r="C5" s="10" t="s">
        <v>1719</v>
      </c>
      <c r="D5" s="46">
        <v>1</v>
      </c>
      <c r="E5" s="47" t="s">
        <v>1720</v>
      </c>
      <c r="F5" s="48" t="s">
        <v>1721</v>
      </c>
      <c r="G5" s="48" t="s">
        <v>1722</v>
      </c>
      <c r="H5" s="46"/>
      <c r="I5" s="48">
        <v>1996</v>
      </c>
      <c r="J5" s="14" t="s">
        <v>222</v>
      </c>
      <c r="K5" s="46"/>
    </row>
    <row r="6" spans="1:11" ht="27.6" x14ac:dyDescent="0.3">
      <c r="A6" s="46" t="s">
        <v>1717</v>
      </c>
      <c r="B6" s="49" t="s">
        <v>1718</v>
      </c>
      <c r="C6" s="10" t="s">
        <v>1719</v>
      </c>
      <c r="D6" s="49">
        <v>1</v>
      </c>
      <c r="E6" s="47" t="s">
        <v>1723</v>
      </c>
      <c r="F6" s="48" t="s">
        <v>1724</v>
      </c>
      <c r="G6" s="48" t="s">
        <v>1725</v>
      </c>
      <c r="H6" s="49"/>
      <c r="I6" s="49">
        <v>1996</v>
      </c>
      <c r="J6" s="14"/>
      <c r="K6" s="46"/>
    </row>
    <row r="7" spans="1:11" ht="27.6" x14ac:dyDescent="0.3">
      <c r="A7" s="46" t="s">
        <v>1717</v>
      </c>
      <c r="B7" s="49" t="s">
        <v>1718</v>
      </c>
      <c r="C7" s="10" t="s">
        <v>1726</v>
      </c>
      <c r="D7" s="49">
        <v>1</v>
      </c>
      <c r="E7" s="47" t="s">
        <v>1720</v>
      </c>
      <c r="F7" s="48" t="s">
        <v>1721</v>
      </c>
      <c r="G7" s="49"/>
      <c r="H7" s="49"/>
      <c r="I7" s="48">
        <v>2018</v>
      </c>
      <c r="J7" s="14"/>
      <c r="K7" s="46"/>
    </row>
    <row r="8" spans="1:11" ht="27.6" x14ac:dyDescent="0.3">
      <c r="A8" s="46" t="s">
        <v>1717</v>
      </c>
      <c r="B8" s="49" t="s">
        <v>1718</v>
      </c>
      <c r="C8" s="10" t="s">
        <v>1726</v>
      </c>
      <c r="D8" s="82">
        <v>1</v>
      </c>
      <c r="E8" s="65" t="s">
        <v>1723</v>
      </c>
      <c r="F8" s="83" t="s">
        <v>1724</v>
      </c>
      <c r="G8" s="48" t="s">
        <v>1725</v>
      </c>
      <c r="H8" s="49"/>
      <c r="I8" s="50">
        <v>1996</v>
      </c>
      <c r="J8" s="14"/>
      <c r="K8" s="46"/>
    </row>
    <row r="9" spans="1:11" ht="27.6" x14ac:dyDescent="0.3">
      <c r="A9" s="46" t="s">
        <v>1717</v>
      </c>
      <c r="B9" s="49" t="s">
        <v>1718</v>
      </c>
      <c r="C9" s="10" t="s">
        <v>1726</v>
      </c>
      <c r="D9" s="82">
        <v>1</v>
      </c>
      <c r="E9" s="65" t="s">
        <v>1727</v>
      </c>
      <c r="F9" s="82"/>
      <c r="G9" s="51"/>
      <c r="H9" s="49"/>
      <c r="I9" s="49">
        <v>1996</v>
      </c>
      <c r="J9" s="14"/>
      <c r="K9" s="46"/>
    </row>
    <row r="10" spans="1:11" ht="27.6" x14ac:dyDescent="0.3">
      <c r="A10" s="46" t="s">
        <v>1717</v>
      </c>
      <c r="B10" s="49" t="s">
        <v>1718</v>
      </c>
      <c r="C10" s="10" t="s">
        <v>1726</v>
      </c>
      <c r="D10" s="82">
        <v>1</v>
      </c>
      <c r="E10" s="65" t="s">
        <v>1728</v>
      </c>
      <c r="F10" s="82"/>
      <c r="G10" s="49"/>
      <c r="H10" s="49"/>
      <c r="I10" s="49">
        <v>1996</v>
      </c>
      <c r="J10" s="14"/>
      <c r="K10" s="46"/>
    </row>
    <row r="11" spans="1:11" ht="27.6" x14ac:dyDescent="0.3">
      <c r="A11" s="46" t="s">
        <v>1717</v>
      </c>
      <c r="B11" s="49" t="s">
        <v>1718</v>
      </c>
      <c r="C11" s="10" t="s">
        <v>1726</v>
      </c>
      <c r="D11" s="82">
        <v>1</v>
      </c>
      <c r="E11" s="79" t="s">
        <v>1729</v>
      </c>
      <c r="F11" s="79" t="s">
        <v>47</v>
      </c>
      <c r="G11" s="52" t="s">
        <v>1730</v>
      </c>
      <c r="H11" s="49"/>
      <c r="I11" s="48">
        <v>2018</v>
      </c>
      <c r="J11" s="14"/>
      <c r="K11" s="177"/>
    </row>
    <row r="12" spans="1:11" ht="27.6" x14ac:dyDescent="0.3">
      <c r="A12" s="46" t="s">
        <v>1717</v>
      </c>
      <c r="B12" s="49" t="s">
        <v>1718</v>
      </c>
      <c r="C12" s="10" t="s">
        <v>1726</v>
      </c>
      <c r="D12" s="49">
        <v>1</v>
      </c>
      <c r="E12" s="52" t="s">
        <v>1731</v>
      </c>
      <c r="F12" s="52" t="s">
        <v>47</v>
      </c>
      <c r="G12" s="52" t="s">
        <v>1730</v>
      </c>
      <c r="H12" s="49"/>
      <c r="I12" s="48">
        <v>2018</v>
      </c>
      <c r="J12" s="14"/>
      <c r="K12" s="46"/>
    </row>
    <row r="13" spans="1:11" ht="27.6" x14ac:dyDescent="0.3">
      <c r="A13" s="46" t="s">
        <v>1717</v>
      </c>
      <c r="B13" s="49" t="s">
        <v>1718</v>
      </c>
      <c r="C13" s="10" t="s">
        <v>1726</v>
      </c>
      <c r="D13" s="49">
        <v>1</v>
      </c>
      <c r="E13" s="52" t="s">
        <v>1732</v>
      </c>
      <c r="F13" s="52" t="s">
        <v>47</v>
      </c>
      <c r="G13" s="52" t="s">
        <v>1733</v>
      </c>
      <c r="H13" s="49"/>
      <c r="I13" s="48"/>
      <c r="J13" s="14"/>
      <c r="K13" s="46"/>
    </row>
    <row r="14" spans="1:11" ht="27.6" x14ac:dyDescent="0.3">
      <c r="A14" s="46" t="s">
        <v>1717</v>
      </c>
      <c r="B14" s="49" t="s">
        <v>1718</v>
      </c>
      <c r="C14" s="10" t="s">
        <v>1726</v>
      </c>
      <c r="D14" s="49">
        <v>1</v>
      </c>
      <c r="E14" s="52" t="s">
        <v>1734</v>
      </c>
      <c r="F14" s="52" t="s">
        <v>47</v>
      </c>
      <c r="G14" s="53" t="s">
        <v>1735</v>
      </c>
      <c r="H14" s="49"/>
      <c r="I14" s="48">
        <v>2016</v>
      </c>
      <c r="J14" s="14"/>
      <c r="K14" s="46"/>
    </row>
    <row r="15" spans="1:11" ht="27.6" x14ac:dyDescent="0.3">
      <c r="A15" s="46" t="s">
        <v>1717</v>
      </c>
      <c r="B15" s="49" t="s">
        <v>1718</v>
      </c>
      <c r="C15" s="10" t="s">
        <v>1726</v>
      </c>
      <c r="D15" s="49">
        <v>1</v>
      </c>
      <c r="E15" s="52" t="s">
        <v>1736</v>
      </c>
      <c r="F15" s="52" t="s">
        <v>47</v>
      </c>
      <c r="G15" s="52" t="s">
        <v>1737</v>
      </c>
      <c r="H15" s="49"/>
      <c r="I15" s="48">
        <v>1996</v>
      </c>
      <c r="J15" s="14"/>
      <c r="K15" s="46"/>
    </row>
    <row r="16" spans="1:11" ht="27.6" x14ac:dyDescent="0.3">
      <c r="A16" s="46" t="s">
        <v>1717</v>
      </c>
      <c r="B16" s="49" t="s">
        <v>1718</v>
      </c>
      <c r="C16" s="10" t="s">
        <v>1726</v>
      </c>
      <c r="D16" s="49">
        <v>1</v>
      </c>
      <c r="E16" s="52" t="s">
        <v>1738</v>
      </c>
      <c r="F16" s="52" t="s">
        <v>47</v>
      </c>
      <c r="G16" s="52" t="s">
        <v>1739</v>
      </c>
      <c r="H16" s="49"/>
      <c r="I16" s="48">
        <v>2014</v>
      </c>
      <c r="J16" s="14"/>
      <c r="K16" s="46"/>
    </row>
    <row r="17" spans="1:11" ht="27.6" x14ac:dyDescent="0.3">
      <c r="A17" s="46" t="s">
        <v>1717</v>
      </c>
      <c r="B17" s="49" t="s">
        <v>1718</v>
      </c>
      <c r="C17" s="10" t="s">
        <v>1726</v>
      </c>
      <c r="D17" s="49">
        <v>3</v>
      </c>
      <c r="E17" s="52" t="s">
        <v>1740</v>
      </c>
      <c r="F17" s="52" t="s">
        <v>1312</v>
      </c>
      <c r="G17" s="52" t="s">
        <v>1741</v>
      </c>
      <c r="H17" s="49"/>
      <c r="I17" s="48">
        <v>1996</v>
      </c>
      <c r="J17" s="14"/>
      <c r="K17" s="46"/>
    </row>
    <row r="18" spans="1:11" ht="27.6" x14ac:dyDescent="0.3">
      <c r="A18" s="46" t="s">
        <v>1717</v>
      </c>
      <c r="B18" s="49" t="s">
        <v>1718</v>
      </c>
      <c r="C18" s="10" t="s">
        <v>1726</v>
      </c>
      <c r="D18" s="49">
        <v>1</v>
      </c>
      <c r="E18" s="52" t="s">
        <v>1742</v>
      </c>
      <c r="F18" s="52" t="s">
        <v>1743</v>
      </c>
      <c r="G18" s="52" t="s">
        <v>1744</v>
      </c>
      <c r="H18" s="49"/>
      <c r="I18" s="48">
        <v>1996</v>
      </c>
      <c r="J18" s="14"/>
      <c r="K18" s="46"/>
    </row>
    <row r="19" spans="1:11" ht="27.6" x14ac:dyDescent="0.3">
      <c r="A19" s="46" t="s">
        <v>1717</v>
      </c>
      <c r="B19" s="49" t="s">
        <v>1718</v>
      </c>
      <c r="C19" s="10" t="s">
        <v>1726</v>
      </c>
      <c r="D19" s="49">
        <v>1</v>
      </c>
      <c r="E19" s="52" t="s">
        <v>1745</v>
      </c>
      <c r="F19" s="52" t="s">
        <v>1746</v>
      </c>
      <c r="G19" s="52" t="s">
        <v>1747</v>
      </c>
      <c r="H19" s="49"/>
      <c r="I19" s="48">
        <v>1996</v>
      </c>
      <c r="J19" s="14"/>
      <c r="K19" s="46"/>
    </row>
    <row r="20" spans="1:11" ht="27.6" x14ac:dyDescent="0.3">
      <c r="A20" s="46" t="s">
        <v>1717</v>
      </c>
      <c r="B20" s="49" t="s">
        <v>1718</v>
      </c>
      <c r="C20" s="10" t="s">
        <v>1726</v>
      </c>
      <c r="D20" s="49">
        <v>3</v>
      </c>
      <c r="E20" s="52" t="s">
        <v>1748</v>
      </c>
      <c r="F20" s="52" t="s">
        <v>1746</v>
      </c>
      <c r="G20" s="52" t="s">
        <v>1749</v>
      </c>
      <c r="H20" s="49"/>
      <c r="I20" s="48">
        <v>2010</v>
      </c>
      <c r="J20" s="14"/>
      <c r="K20" s="46"/>
    </row>
    <row r="21" spans="1:11" ht="27.6" x14ac:dyDescent="0.3">
      <c r="A21" s="46" t="s">
        <v>1717</v>
      </c>
      <c r="B21" s="49" t="s">
        <v>1718</v>
      </c>
      <c r="C21" s="10" t="s">
        <v>1726</v>
      </c>
      <c r="D21" s="49">
        <v>6</v>
      </c>
      <c r="E21" s="52" t="s">
        <v>1750</v>
      </c>
      <c r="F21" s="52" t="s">
        <v>1751</v>
      </c>
      <c r="G21" s="52" t="s">
        <v>1752</v>
      </c>
      <c r="H21" s="49"/>
      <c r="I21" s="48">
        <v>1996</v>
      </c>
      <c r="J21" s="14"/>
      <c r="K21" s="46"/>
    </row>
    <row r="22" spans="1:11" ht="27.6" x14ac:dyDescent="0.3">
      <c r="A22" s="46" t="s">
        <v>1717</v>
      </c>
      <c r="B22" s="49" t="s">
        <v>1718</v>
      </c>
      <c r="C22" s="10" t="s">
        <v>1726</v>
      </c>
      <c r="D22" s="49">
        <v>3</v>
      </c>
      <c r="E22" s="52" t="s">
        <v>1753</v>
      </c>
      <c r="F22" s="52" t="s">
        <v>1754</v>
      </c>
      <c r="G22" s="52" t="s">
        <v>1755</v>
      </c>
      <c r="H22" s="49"/>
      <c r="I22" s="48">
        <v>2006</v>
      </c>
      <c r="J22" s="14"/>
      <c r="K22" s="46"/>
    </row>
    <row r="23" spans="1:11" ht="27.6" x14ac:dyDescent="0.3">
      <c r="A23" s="46" t="s">
        <v>1717</v>
      </c>
      <c r="B23" s="49" t="s">
        <v>1718</v>
      </c>
      <c r="C23" s="10" t="s">
        <v>1726</v>
      </c>
      <c r="D23" s="49">
        <v>1</v>
      </c>
      <c r="E23" s="52" t="s">
        <v>1756</v>
      </c>
      <c r="F23" s="52" t="s">
        <v>1757</v>
      </c>
      <c r="G23" s="52" t="s">
        <v>1758</v>
      </c>
      <c r="H23" s="49"/>
      <c r="I23" s="48">
        <v>1996</v>
      </c>
      <c r="J23" s="14"/>
      <c r="K23" s="46"/>
    </row>
    <row r="24" spans="1:11" ht="27.6" x14ac:dyDescent="0.3">
      <c r="A24" s="46" t="s">
        <v>1717</v>
      </c>
      <c r="B24" s="49" t="s">
        <v>1718</v>
      </c>
      <c r="C24" s="10" t="s">
        <v>1726</v>
      </c>
      <c r="D24" s="49">
        <v>1</v>
      </c>
      <c r="E24" s="52" t="s">
        <v>1759</v>
      </c>
      <c r="F24" s="52" t="s">
        <v>1760</v>
      </c>
      <c r="G24" s="52" t="s">
        <v>1761</v>
      </c>
      <c r="H24" s="49"/>
      <c r="I24" s="49">
        <v>2023</v>
      </c>
      <c r="J24" s="14"/>
      <c r="K24" s="46"/>
    </row>
    <row r="25" spans="1:11" ht="27.6" x14ac:dyDescent="0.3">
      <c r="A25" s="46" t="s">
        <v>1717</v>
      </c>
      <c r="B25" s="49" t="s">
        <v>1718</v>
      </c>
      <c r="C25" s="10" t="s">
        <v>1726</v>
      </c>
      <c r="D25" s="49">
        <v>3</v>
      </c>
      <c r="E25" s="52" t="s">
        <v>1762</v>
      </c>
      <c r="F25" s="52"/>
      <c r="G25" s="52" t="s">
        <v>1763</v>
      </c>
      <c r="H25" s="49"/>
      <c r="I25" s="48">
        <v>2013</v>
      </c>
      <c r="J25" s="14"/>
      <c r="K25" s="46"/>
    </row>
    <row r="26" spans="1:11" ht="27.6" x14ac:dyDescent="0.3">
      <c r="A26" s="46" t="s">
        <v>1717</v>
      </c>
      <c r="B26" s="49" t="s">
        <v>1718</v>
      </c>
      <c r="C26" s="10" t="s">
        <v>1726</v>
      </c>
      <c r="D26" s="49">
        <v>1</v>
      </c>
      <c r="E26" s="52" t="s">
        <v>1764</v>
      </c>
      <c r="F26" s="52"/>
      <c r="G26" s="52"/>
      <c r="H26" s="49"/>
      <c r="I26" s="48">
        <v>2014</v>
      </c>
      <c r="J26" s="14"/>
      <c r="K26" s="46"/>
    </row>
    <row r="27" spans="1:11" ht="27.6" x14ac:dyDescent="0.3">
      <c r="A27" s="46" t="s">
        <v>1717</v>
      </c>
      <c r="B27" s="49" t="s">
        <v>1718</v>
      </c>
      <c r="C27" s="10" t="s">
        <v>1726</v>
      </c>
      <c r="D27" s="49">
        <v>1</v>
      </c>
      <c r="E27" s="52" t="s">
        <v>1765</v>
      </c>
      <c r="F27" s="52"/>
      <c r="G27" s="52" t="s">
        <v>1766</v>
      </c>
      <c r="H27" s="49"/>
      <c r="I27" s="48">
        <v>2006</v>
      </c>
      <c r="J27" s="14"/>
      <c r="K27" s="46"/>
    </row>
    <row r="28" spans="1:11" ht="27.6" x14ac:dyDescent="0.3">
      <c r="A28" s="46" t="s">
        <v>1717</v>
      </c>
      <c r="B28" s="49" t="s">
        <v>1718</v>
      </c>
      <c r="C28" s="10" t="s">
        <v>1726</v>
      </c>
      <c r="D28" s="49">
        <v>1</v>
      </c>
      <c r="E28" s="52" t="s">
        <v>1767</v>
      </c>
      <c r="F28" s="52"/>
      <c r="G28" s="52"/>
      <c r="H28" s="49"/>
      <c r="I28" s="48">
        <v>1994</v>
      </c>
      <c r="J28" s="14"/>
      <c r="K28" s="46"/>
    </row>
    <row r="29" spans="1:11" ht="27.6" x14ac:dyDescent="0.3">
      <c r="A29" s="46" t="s">
        <v>1717</v>
      </c>
      <c r="B29" s="49" t="s">
        <v>1718</v>
      </c>
      <c r="C29" s="10" t="s">
        <v>1726</v>
      </c>
      <c r="D29" s="49">
        <v>1</v>
      </c>
      <c r="E29" s="52" t="s">
        <v>1768</v>
      </c>
      <c r="F29" s="52" t="s">
        <v>1769</v>
      </c>
      <c r="G29" s="52"/>
      <c r="H29" s="49"/>
      <c r="I29" s="48">
        <v>2011</v>
      </c>
      <c r="J29" s="14"/>
      <c r="K29" s="46"/>
    </row>
    <row r="30" spans="1:11" ht="27.6" x14ac:dyDescent="0.3">
      <c r="A30" s="46" t="s">
        <v>1717</v>
      </c>
      <c r="B30" s="49" t="s">
        <v>1718</v>
      </c>
      <c r="C30" s="10" t="s">
        <v>1726</v>
      </c>
      <c r="D30" s="49">
        <v>1</v>
      </c>
      <c r="E30" s="52" t="s">
        <v>1770</v>
      </c>
      <c r="F30" s="52"/>
      <c r="G30" s="52"/>
      <c r="H30" s="49"/>
      <c r="I30" s="48">
        <v>2011</v>
      </c>
      <c r="J30" s="14"/>
      <c r="K30" s="46"/>
    </row>
    <row r="31" spans="1:11" ht="27.6" x14ac:dyDescent="0.3">
      <c r="A31" s="46" t="s">
        <v>1717</v>
      </c>
      <c r="B31" s="49" t="s">
        <v>1718</v>
      </c>
      <c r="C31" s="10" t="s">
        <v>1726</v>
      </c>
      <c r="D31" s="49">
        <v>1</v>
      </c>
      <c r="E31" s="52" t="s">
        <v>1771</v>
      </c>
      <c r="F31" s="52"/>
      <c r="G31" s="52"/>
      <c r="H31" s="49"/>
      <c r="I31" s="48"/>
      <c r="J31" s="14"/>
      <c r="K31" s="46"/>
    </row>
    <row r="32" spans="1:11" ht="27.6" x14ac:dyDescent="0.3">
      <c r="A32" s="46" t="s">
        <v>1717</v>
      </c>
      <c r="B32" s="49" t="s">
        <v>1772</v>
      </c>
      <c r="C32" s="10" t="s">
        <v>1773</v>
      </c>
      <c r="D32" s="49">
        <v>1</v>
      </c>
      <c r="E32" s="52" t="s">
        <v>1774</v>
      </c>
      <c r="F32" s="52"/>
      <c r="G32" s="52"/>
      <c r="H32" s="49"/>
      <c r="I32" s="48">
        <v>1994</v>
      </c>
      <c r="J32" s="14"/>
      <c r="K32" s="46"/>
    </row>
    <row r="33" spans="1:11" ht="27.6" x14ac:dyDescent="0.3">
      <c r="A33" s="46" t="s">
        <v>1717</v>
      </c>
      <c r="B33" s="49" t="s">
        <v>1775</v>
      </c>
      <c r="C33" s="10" t="s">
        <v>1773</v>
      </c>
      <c r="D33" s="49">
        <v>1</v>
      </c>
      <c r="E33" s="52" t="s">
        <v>1776</v>
      </c>
      <c r="F33" s="52" t="s">
        <v>1407</v>
      </c>
      <c r="G33" s="52"/>
      <c r="H33" s="49"/>
      <c r="I33" s="48">
        <v>2012</v>
      </c>
      <c r="J33" s="14"/>
      <c r="K33" s="46"/>
    </row>
    <row r="34" spans="1:11" ht="28.8" x14ac:dyDescent="0.3">
      <c r="A34" s="46" t="s">
        <v>1717</v>
      </c>
      <c r="B34" s="49" t="s">
        <v>1775</v>
      </c>
      <c r="C34" s="10" t="s">
        <v>1773</v>
      </c>
      <c r="D34" s="49">
        <v>1</v>
      </c>
      <c r="E34" s="54" t="s">
        <v>1777</v>
      </c>
      <c r="F34" s="52" t="s">
        <v>1246</v>
      </c>
      <c r="G34" s="52" t="s">
        <v>1778</v>
      </c>
      <c r="H34" s="49"/>
      <c r="I34" s="48">
        <v>2012</v>
      </c>
      <c r="J34" s="14"/>
      <c r="K34" s="46"/>
    </row>
    <row r="35" spans="1:11" ht="27.6" x14ac:dyDescent="0.3">
      <c r="A35" s="46" t="s">
        <v>1717</v>
      </c>
      <c r="B35" s="49" t="s">
        <v>1775</v>
      </c>
      <c r="C35" s="10" t="s">
        <v>1773</v>
      </c>
      <c r="D35" s="49">
        <v>3</v>
      </c>
      <c r="E35" s="54" t="s">
        <v>1779</v>
      </c>
      <c r="F35" s="52" t="s">
        <v>47</v>
      </c>
      <c r="G35" s="52" t="s">
        <v>1780</v>
      </c>
      <c r="H35" s="49"/>
      <c r="I35" s="48"/>
      <c r="J35" s="14"/>
      <c r="K35" s="46"/>
    </row>
    <row r="36" spans="1:11" ht="28.8" x14ac:dyDescent="0.3">
      <c r="A36" s="46" t="s">
        <v>1717</v>
      </c>
      <c r="B36" s="49" t="s">
        <v>1775</v>
      </c>
      <c r="C36" s="10" t="s">
        <v>1773</v>
      </c>
      <c r="D36" s="49">
        <v>1</v>
      </c>
      <c r="E36" s="54" t="s">
        <v>1781</v>
      </c>
      <c r="F36" s="52" t="s">
        <v>1782</v>
      </c>
      <c r="G36" s="52" t="s">
        <v>1783</v>
      </c>
      <c r="H36" s="49"/>
      <c r="I36" s="48">
        <v>2017</v>
      </c>
      <c r="J36" s="14"/>
      <c r="K36" s="46"/>
    </row>
    <row r="37" spans="1:11" ht="28.8" x14ac:dyDescent="0.3">
      <c r="A37" s="46" t="s">
        <v>1717</v>
      </c>
      <c r="B37" s="49" t="s">
        <v>1775</v>
      </c>
      <c r="C37" s="10" t="s">
        <v>1773</v>
      </c>
      <c r="D37" s="49">
        <v>1</v>
      </c>
      <c r="E37" s="54" t="s">
        <v>1784</v>
      </c>
      <c r="F37" s="52" t="s">
        <v>1782</v>
      </c>
      <c r="G37" s="52" t="s">
        <v>1783</v>
      </c>
      <c r="H37" s="49"/>
      <c r="I37" s="48">
        <v>2017</v>
      </c>
      <c r="J37" s="14"/>
      <c r="K37" s="46"/>
    </row>
    <row r="38" spans="1:11" ht="27.6" x14ac:dyDescent="0.3">
      <c r="A38" s="46" t="s">
        <v>1717</v>
      </c>
      <c r="B38" s="49" t="s">
        <v>1775</v>
      </c>
      <c r="C38" s="10" t="s">
        <v>1773</v>
      </c>
      <c r="D38" s="49">
        <v>1</v>
      </c>
      <c r="E38" s="54" t="s">
        <v>1785</v>
      </c>
      <c r="F38" s="52" t="s">
        <v>1782</v>
      </c>
      <c r="G38" s="52" t="s">
        <v>1783</v>
      </c>
      <c r="H38" s="49"/>
      <c r="I38" s="48">
        <v>2016</v>
      </c>
      <c r="J38" s="14"/>
      <c r="K38" s="46"/>
    </row>
    <row r="39" spans="1:11" ht="27.6" x14ac:dyDescent="0.3">
      <c r="A39" s="46" t="s">
        <v>1717</v>
      </c>
      <c r="B39" s="49" t="s">
        <v>1775</v>
      </c>
      <c r="C39" s="10" t="s">
        <v>1773</v>
      </c>
      <c r="D39" s="49">
        <v>1</v>
      </c>
      <c r="E39" s="52" t="s">
        <v>1786</v>
      </c>
      <c r="F39" s="52" t="s">
        <v>1782</v>
      </c>
      <c r="G39" s="52" t="s">
        <v>1787</v>
      </c>
      <c r="H39" s="49"/>
      <c r="I39" s="48">
        <v>2018</v>
      </c>
      <c r="J39" s="14" t="s">
        <v>222</v>
      </c>
      <c r="K39" s="46"/>
    </row>
    <row r="40" spans="1:11" ht="27.6" x14ac:dyDescent="0.3">
      <c r="A40" s="46" t="s">
        <v>1717</v>
      </c>
      <c r="B40" s="49" t="s">
        <v>1775</v>
      </c>
      <c r="C40" s="10" t="s">
        <v>1773</v>
      </c>
      <c r="D40" s="49">
        <v>1</v>
      </c>
      <c r="E40" s="52" t="s">
        <v>1788</v>
      </c>
      <c r="F40" s="52" t="s">
        <v>1782</v>
      </c>
      <c r="G40" s="52" t="s">
        <v>1789</v>
      </c>
      <c r="H40" s="49"/>
      <c r="I40" s="48">
        <v>2011</v>
      </c>
      <c r="J40" s="14"/>
      <c r="K40" s="46"/>
    </row>
    <row r="41" spans="1:11" ht="27.6" x14ac:dyDescent="0.3">
      <c r="A41" s="46" t="s">
        <v>1717</v>
      </c>
      <c r="B41" s="49" t="s">
        <v>1775</v>
      </c>
      <c r="C41" s="10" t="s">
        <v>1773</v>
      </c>
      <c r="D41" s="49">
        <v>1</v>
      </c>
      <c r="E41" s="52" t="s">
        <v>1790</v>
      </c>
      <c r="F41" s="52" t="s">
        <v>1782</v>
      </c>
      <c r="G41" s="52" t="s">
        <v>1791</v>
      </c>
      <c r="H41" s="49"/>
      <c r="I41" s="48">
        <v>2015</v>
      </c>
      <c r="J41" s="10"/>
      <c r="K41" s="46"/>
    </row>
    <row r="42" spans="1:11" ht="27.6" x14ac:dyDescent="0.3">
      <c r="A42" s="46" t="s">
        <v>1717</v>
      </c>
      <c r="B42" s="49" t="s">
        <v>1775</v>
      </c>
      <c r="C42" s="10" t="s">
        <v>1773</v>
      </c>
      <c r="D42" s="49">
        <v>1</v>
      </c>
      <c r="E42" s="52" t="s">
        <v>1792</v>
      </c>
      <c r="F42" s="52" t="s">
        <v>1782</v>
      </c>
      <c r="G42" s="52" t="s">
        <v>1783</v>
      </c>
      <c r="H42" s="49"/>
      <c r="I42" s="48">
        <v>2012</v>
      </c>
      <c r="J42" s="10"/>
      <c r="K42" s="46"/>
    </row>
    <row r="43" spans="1:11" ht="27.6" x14ac:dyDescent="0.3">
      <c r="A43" s="46" t="s">
        <v>1717</v>
      </c>
      <c r="B43" s="49" t="s">
        <v>1775</v>
      </c>
      <c r="C43" s="10" t="s">
        <v>1773</v>
      </c>
      <c r="D43" s="49">
        <v>3</v>
      </c>
      <c r="E43" s="52" t="s">
        <v>1793</v>
      </c>
      <c r="F43" s="52" t="s">
        <v>1782</v>
      </c>
      <c r="G43" s="52" t="s">
        <v>1794</v>
      </c>
      <c r="H43" s="49"/>
      <c r="I43" s="48">
        <v>2017</v>
      </c>
      <c r="J43" s="10"/>
      <c r="K43" s="46"/>
    </row>
    <row r="44" spans="1:11" ht="27.6" x14ac:dyDescent="0.3">
      <c r="A44" s="46" t="s">
        <v>1717</v>
      </c>
      <c r="B44" s="49" t="s">
        <v>1775</v>
      </c>
      <c r="C44" s="10" t="s">
        <v>1773</v>
      </c>
      <c r="D44" s="49">
        <v>3</v>
      </c>
      <c r="E44" s="52" t="s">
        <v>1795</v>
      </c>
      <c r="F44" s="52" t="s">
        <v>1782</v>
      </c>
      <c r="G44" s="52" t="s">
        <v>1796</v>
      </c>
      <c r="H44" s="49"/>
      <c r="I44" s="48">
        <v>2012</v>
      </c>
      <c r="J44" s="10"/>
      <c r="K44" s="46"/>
    </row>
    <row r="45" spans="1:11" ht="27.6" x14ac:dyDescent="0.3">
      <c r="A45" s="46" t="s">
        <v>1717</v>
      </c>
      <c r="B45" s="49" t="s">
        <v>1775</v>
      </c>
      <c r="C45" s="10" t="s">
        <v>1773</v>
      </c>
      <c r="D45" s="49">
        <v>1</v>
      </c>
      <c r="E45" s="52" t="s">
        <v>1797</v>
      </c>
      <c r="F45" s="52" t="s">
        <v>1798</v>
      </c>
      <c r="G45" s="52" t="s">
        <v>1799</v>
      </c>
      <c r="H45" s="49"/>
      <c r="I45" s="48" t="s">
        <v>1800</v>
      </c>
      <c r="J45" s="10"/>
      <c r="K45" s="46"/>
    </row>
    <row r="46" spans="1:11" ht="27.6" x14ac:dyDescent="0.3">
      <c r="A46" s="46" t="s">
        <v>1717</v>
      </c>
      <c r="B46" s="49" t="s">
        <v>1775</v>
      </c>
      <c r="C46" s="10" t="s">
        <v>1773</v>
      </c>
      <c r="D46" s="49">
        <v>1</v>
      </c>
      <c r="E46" s="52" t="s">
        <v>1801</v>
      </c>
      <c r="F46" s="52" t="s">
        <v>1782</v>
      </c>
      <c r="G46" s="52" t="s">
        <v>1802</v>
      </c>
      <c r="H46" s="49"/>
      <c r="I46" s="48">
        <v>2012</v>
      </c>
      <c r="J46" s="10"/>
      <c r="K46" s="46"/>
    </row>
    <row r="47" spans="1:11" ht="27.6" x14ac:dyDescent="0.3">
      <c r="A47" s="46" t="s">
        <v>1717</v>
      </c>
      <c r="B47" s="49" t="s">
        <v>1775</v>
      </c>
      <c r="C47" s="10" t="s">
        <v>1773</v>
      </c>
      <c r="D47" s="49">
        <v>1</v>
      </c>
      <c r="E47" s="52" t="s">
        <v>1803</v>
      </c>
      <c r="F47" s="52"/>
      <c r="G47" s="52"/>
      <c r="H47" s="49"/>
      <c r="I47" s="48">
        <v>2013</v>
      </c>
      <c r="J47" s="10"/>
      <c r="K47" s="46"/>
    </row>
    <row r="48" spans="1:11" ht="28.8" x14ac:dyDescent="0.3">
      <c r="A48" s="46" t="s">
        <v>1717</v>
      </c>
      <c r="B48" s="49" t="s">
        <v>1775</v>
      </c>
      <c r="C48" s="10" t="s">
        <v>1773</v>
      </c>
      <c r="D48" s="49">
        <v>1</v>
      </c>
      <c r="E48" s="54" t="s">
        <v>1804</v>
      </c>
      <c r="F48" s="52" t="s">
        <v>1805</v>
      </c>
      <c r="G48" s="52" t="s">
        <v>1747</v>
      </c>
      <c r="H48" s="49"/>
      <c r="I48" s="48">
        <v>1995</v>
      </c>
      <c r="J48" s="10"/>
      <c r="K48" s="46"/>
    </row>
    <row r="49" spans="1:11" ht="28.8" x14ac:dyDescent="0.3">
      <c r="A49" s="46" t="s">
        <v>1717</v>
      </c>
      <c r="B49" s="49" t="s">
        <v>1775</v>
      </c>
      <c r="C49" s="10" t="s">
        <v>1773</v>
      </c>
      <c r="D49" s="49">
        <v>1</v>
      </c>
      <c r="E49" s="54" t="s">
        <v>1806</v>
      </c>
      <c r="F49" s="52" t="s">
        <v>1805</v>
      </c>
      <c r="G49" s="52" t="s">
        <v>1747</v>
      </c>
      <c r="H49" s="49"/>
      <c r="I49" s="48">
        <v>1995</v>
      </c>
      <c r="J49" s="10"/>
      <c r="K49" s="46"/>
    </row>
    <row r="50" spans="1:11" ht="27.6" x14ac:dyDescent="0.3">
      <c r="A50" s="46" t="s">
        <v>1717</v>
      </c>
      <c r="B50" s="49" t="s">
        <v>1775</v>
      </c>
      <c r="C50" s="10" t="s">
        <v>1773</v>
      </c>
      <c r="D50" s="49">
        <v>1</v>
      </c>
      <c r="E50" s="52" t="s">
        <v>1807</v>
      </c>
      <c r="F50" s="52" t="s">
        <v>1808</v>
      </c>
      <c r="G50" s="52" t="s">
        <v>1747</v>
      </c>
      <c r="H50" s="49"/>
      <c r="I50" s="48">
        <v>2012</v>
      </c>
      <c r="J50" s="14" t="s">
        <v>222</v>
      </c>
      <c r="K50" s="46"/>
    </row>
    <row r="51" spans="1:11" ht="27.6" x14ac:dyDescent="0.3">
      <c r="A51" s="46" t="s">
        <v>1717</v>
      </c>
      <c r="B51" s="49" t="s">
        <v>1775</v>
      </c>
      <c r="C51" s="10" t="s">
        <v>1773</v>
      </c>
      <c r="D51" s="49">
        <v>1</v>
      </c>
      <c r="E51" s="52" t="s">
        <v>1809</v>
      </c>
      <c r="F51" s="52" t="s">
        <v>1808</v>
      </c>
      <c r="G51" s="52" t="s">
        <v>1810</v>
      </c>
      <c r="H51" s="49"/>
      <c r="I51" s="48">
        <v>2010</v>
      </c>
      <c r="J51" s="10"/>
      <c r="K51" s="46"/>
    </row>
    <row r="52" spans="1:11" ht="27.6" x14ac:dyDescent="0.3">
      <c r="A52" s="46" t="s">
        <v>1717</v>
      </c>
      <c r="B52" s="49" t="s">
        <v>1775</v>
      </c>
      <c r="C52" s="10" t="s">
        <v>1773</v>
      </c>
      <c r="D52" s="49">
        <v>1</v>
      </c>
      <c r="E52" s="52" t="s">
        <v>1811</v>
      </c>
      <c r="F52" s="52" t="s">
        <v>1808</v>
      </c>
      <c r="G52" s="52" t="s">
        <v>1812</v>
      </c>
      <c r="H52" s="49"/>
      <c r="I52" s="48">
        <v>2009</v>
      </c>
      <c r="J52" s="10"/>
      <c r="K52" s="46"/>
    </row>
    <row r="53" spans="1:11" ht="27.6" x14ac:dyDescent="0.3">
      <c r="A53" s="46" t="s">
        <v>1717</v>
      </c>
      <c r="B53" s="49" t="s">
        <v>1775</v>
      </c>
      <c r="C53" s="10" t="s">
        <v>1773</v>
      </c>
      <c r="D53" s="49">
        <v>1</v>
      </c>
      <c r="E53" s="52" t="s">
        <v>1813</v>
      </c>
      <c r="F53" s="52" t="s">
        <v>1808</v>
      </c>
      <c r="G53" s="52" t="s">
        <v>1814</v>
      </c>
      <c r="H53" s="49"/>
      <c r="I53" s="48">
        <v>2016</v>
      </c>
      <c r="J53" s="10"/>
      <c r="K53" s="46"/>
    </row>
    <row r="54" spans="1:11" ht="27.6" x14ac:dyDescent="0.3">
      <c r="A54" s="46" t="s">
        <v>1717</v>
      </c>
      <c r="B54" s="49" t="s">
        <v>1775</v>
      </c>
      <c r="C54" s="10" t="s">
        <v>1773</v>
      </c>
      <c r="D54" s="49">
        <v>6</v>
      </c>
      <c r="E54" s="52" t="s">
        <v>155</v>
      </c>
      <c r="F54" s="52"/>
      <c r="G54" s="52" t="s">
        <v>1815</v>
      </c>
      <c r="H54" s="49"/>
      <c r="I54" s="48">
        <v>2006</v>
      </c>
      <c r="J54" s="10"/>
      <c r="K54" s="46"/>
    </row>
    <row r="55" spans="1:11" ht="27.6" x14ac:dyDescent="0.3">
      <c r="A55" s="46" t="s">
        <v>1717</v>
      </c>
      <c r="B55" s="49" t="s">
        <v>1775</v>
      </c>
      <c r="C55" s="10" t="s">
        <v>1773</v>
      </c>
      <c r="D55" s="49">
        <v>3</v>
      </c>
      <c r="E55" s="52" t="s">
        <v>1753</v>
      </c>
      <c r="F55" s="52" t="s">
        <v>1816</v>
      </c>
      <c r="G55" s="52" t="s">
        <v>1755</v>
      </c>
      <c r="H55" s="49"/>
      <c r="I55" s="48">
        <v>2006</v>
      </c>
      <c r="J55" s="10"/>
      <c r="K55" s="46"/>
    </row>
    <row r="56" spans="1:11" ht="27.6" x14ac:dyDescent="0.3">
      <c r="A56" s="46" t="s">
        <v>1717</v>
      </c>
      <c r="B56" s="49" t="s">
        <v>1775</v>
      </c>
      <c r="C56" s="10" t="s">
        <v>1773</v>
      </c>
      <c r="D56" s="49">
        <v>3</v>
      </c>
      <c r="E56" s="52" t="s">
        <v>1762</v>
      </c>
      <c r="F56" s="49"/>
      <c r="G56" s="49"/>
      <c r="H56" s="49"/>
      <c r="I56" s="48">
        <v>2013</v>
      </c>
      <c r="J56" s="10"/>
      <c r="K56" s="46"/>
    </row>
    <row r="57" spans="1:11" ht="27.6" x14ac:dyDescent="0.3">
      <c r="A57" s="46" t="s">
        <v>1717</v>
      </c>
      <c r="B57" s="49" t="s">
        <v>1775</v>
      </c>
      <c r="C57" s="10" t="s">
        <v>1773</v>
      </c>
      <c r="D57" s="49">
        <v>1</v>
      </c>
      <c r="E57" s="52" t="s">
        <v>1817</v>
      </c>
      <c r="F57" s="49"/>
      <c r="G57" s="49"/>
      <c r="H57" s="49"/>
      <c r="I57" s="48">
        <v>1996</v>
      </c>
      <c r="J57" s="10"/>
      <c r="K57" s="46"/>
    </row>
    <row r="58" spans="1:11" ht="27.6" x14ac:dyDescent="0.3">
      <c r="A58" s="46" t="s">
        <v>1717</v>
      </c>
      <c r="B58" s="49" t="s">
        <v>1775</v>
      </c>
      <c r="C58" s="10" t="s">
        <v>1773</v>
      </c>
      <c r="D58" s="49">
        <v>1</v>
      </c>
      <c r="E58" s="52" t="s">
        <v>1818</v>
      </c>
      <c r="F58" s="49"/>
      <c r="G58" s="49"/>
      <c r="H58" s="49"/>
      <c r="I58" s="48">
        <v>1996</v>
      </c>
      <c r="J58" s="10"/>
      <c r="K58" s="46"/>
    </row>
    <row r="59" spans="1:11" ht="27.6" x14ac:dyDescent="0.3">
      <c r="A59" s="46" t="s">
        <v>1717</v>
      </c>
      <c r="B59" s="49" t="s">
        <v>1775</v>
      </c>
      <c r="C59" s="10" t="s">
        <v>1773</v>
      </c>
      <c r="D59" s="49">
        <v>1</v>
      </c>
      <c r="E59" s="52" t="s">
        <v>1771</v>
      </c>
      <c r="F59" s="49"/>
      <c r="G59" s="49"/>
      <c r="H59" s="49"/>
      <c r="I59" s="48">
        <v>1996</v>
      </c>
      <c r="J59" s="10"/>
      <c r="K59" s="46"/>
    </row>
    <row r="60" spans="1:11" ht="27.6" x14ac:dyDescent="0.3">
      <c r="A60" s="46" t="s">
        <v>1717</v>
      </c>
      <c r="B60" s="49" t="s">
        <v>1819</v>
      </c>
      <c r="C60" s="10" t="s">
        <v>1820</v>
      </c>
      <c r="D60" s="49">
        <v>1</v>
      </c>
      <c r="E60" s="52" t="s">
        <v>1774</v>
      </c>
      <c r="F60" s="49"/>
      <c r="G60" s="52"/>
      <c r="H60" s="49"/>
      <c r="I60" s="48">
        <v>1996</v>
      </c>
      <c r="J60" s="10"/>
      <c r="K60" s="46"/>
    </row>
    <row r="61" spans="1:11" ht="27.6" x14ac:dyDescent="0.3">
      <c r="A61" s="46" t="s">
        <v>1717</v>
      </c>
      <c r="B61" s="49" t="s">
        <v>1819</v>
      </c>
      <c r="C61" s="10" t="s">
        <v>1820</v>
      </c>
      <c r="D61" s="49">
        <v>1</v>
      </c>
      <c r="E61" s="52" t="s">
        <v>1821</v>
      </c>
      <c r="F61" s="49"/>
      <c r="G61" s="52" t="s">
        <v>1822</v>
      </c>
      <c r="H61" s="49"/>
      <c r="I61" s="48">
        <v>2014</v>
      </c>
      <c r="J61" s="10"/>
      <c r="K61" s="46"/>
    </row>
    <row r="62" spans="1:11" ht="28.8" x14ac:dyDescent="0.3">
      <c r="A62" s="46" t="s">
        <v>1717</v>
      </c>
      <c r="B62" s="49" t="s">
        <v>1819</v>
      </c>
      <c r="C62" s="10" t="s">
        <v>1820</v>
      </c>
      <c r="D62" s="49">
        <v>1</v>
      </c>
      <c r="E62" s="54" t="s">
        <v>1823</v>
      </c>
      <c r="F62" s="52" t="s">
        <v>47</v>
      </c>
      <c r="G62" s="52" t="s">
        <v>1824</v>
      </c>
      <c r="H62" s="49"/>
      <c r="I62" s="48">
        <v>1996</v>
      </c>
      <c r="J62" s="10"/>
      <c r="K62" s="46"/>
    </row>
    <row r="63" spans="1:11" ht="27.6" x14ac:dyDescent="0.3">
      <c r="A63" s="46" t="s">
        <v>1717</v>
      </c>
      <c r="B63" s="49" t="s">
        <v>1819</v>
      </c>
      <c r="C63" s="10" t="s">
        <v>1820</v>
      </c>
      <c r="D63" s="49">
        <v>1</v>
      </c>
      <c r="E63" s="54" t="s">
        <v>1825</v>
      </c>
      <c r="F63" s="52" t="s">
        <v>47</v>
      </c>
      <c r="G63" s="52" t="s">
        <v>1824</v>
      </c>
      <c r="H63" s="49"/>
      <c r="I63" s="48">
        <v>1996</v>
      </c>
      <c r="J63" s="10"/>
      <c r="K63" s="46"/>
    </row>
    <row r="64" spans="1:11" ht="28.8" x14ac:dyDescent="0.3">
      <c r="A64" s="46" t="s">
        <v>1717</v>
      </c>
      <c r="B64" s="49" t="s">
        <v>1819</v>
      </c>
      <c r="C64" s="10" t="s">
        <v>1820</v>
      </c>
      <c r="D64" s="49">
        <v>1</v>
      </c>
      <c r="E64" s="54" t="s">
        <v>1826</v>
      </c>
      <c r="F64" s="52" t="s">
        <v>47</v>
      </c>
      <c r="G64" s="52" t="s">
        <v>1827</v>
      </c>
      <c r="H64" s="49"/>
      <c r="I64" s="48">
        <v>1996</v>
      </c>
      <c r="J64" s="10"/>
      <c r="K64" s="46"/>
    </row>
    <row r="65" spans="1:11" ht="27.6" x14ac:dyDescent="0.3">
      <c r="A65" s="46" t="s">
        <v>1717</v>
      </c>
      <c r="B65" s="49" t="s">
        <v>1819</v>
      </c>
      <c r="C65" s="10" t="s">
        <v>1820</v>
      </c>
      <c r="D65" s="49">
        <v>1</v>
      </c>
      <c r="E65" s="52" t="s">
        <v>1828</v>
      </c>
      <c r="F65" s="52" t="s">
        <v>47</v>
      </c>
      <c r="G65" s="52" t="s">
        <v>1829</v>
      </c>
      <c r="H65" s="49"/>
      <c r="I65" s="48">
        <v>1996</v>
      </c>
      <c r="J65" s="10"/>
      <c r="K65" s="46"/>
    </row>
    <row r="66" spans="1:11" ht="27.6" x14ac:dyDescent="0.3">
      <c r="A66" s="46" t="s">
        <v>1717</v>
      </c>
      <c r="B66" s="49" t="s">
        <v>1819</v>
      </c>
      <c r="C66" s="10" t="s">
        <v>1820</v>
      </c>
      <c r="D66" s="49">
        <v>1</v>
      </c>
      <c r="E66" s="52" t="s">
        <v>1803</v>
      </c>
      <c r="F66" s="52"/>
      <c r="G66" s="52"/>
      <c r="H66" s="49"/>
      <c r="I66" s="48">
        <v>2013</v>
      </c>
      <c r="J66" s="10"/>
      <c r="K66" s="46"/>
    </row>
    <row r="67" spans="1:11" ht="27.6" x14ac:dyDescent="0.3">
      <c r="A67" s="46" t="s">
        <v>1717</v>
      </c>
      <c r="B67" s="49" t="s">
        <v>1819</v>
      </c>
      <c r="C67" s="10" t="s">
        <v>1820</v>
      </c>
      <c r="D67" s="49">
        <v>1</v>
      </c>
      <c r="E67" s="52" t="s">
        <v>1830</v>
      </c>
      <c r="F67" s="52" t="s">
        <v>1747</v>
      </c>
      <c r="G67" s="49"/>
      <c r="H67" s="49"/>
      <c r="I67" s="48">
        <v>2006</v>
      </c>
      <c r="J67" s="10"/>
      <c r="K67" s="46"/>
    </row>
    <row r="68" spans="1:11" ht="27.6" x14ac:dyDescent="0.3">
      <c r="A68" s="46" t="s">
        <v>1717</v>
      </c>
      <c r="B68" s="49" t="s">
        <v>1819</v>
      </c>
      <c r="C68" s="10" t="s">
        <v>1820</v>
      </c>
      <c r="D68" s="49">
        <v>1</v>
      </c>
      <c r="E68" s="52" t="s">
        <v>1830</v>
      </c>
      <c r="F68" s="52" t="s">
        <v>1747</v>
      </c>
      <c r="G68" s="49"/>
      <c r="H68" s="49"/>
      <c r="I68" s="49">
        <v>2006</v>
      </c>
      <c r="J68" s="10"/>
      <c r="K68" s="46"/>
    </row>
    <row r="69" spans="1:11" ht="27.6" x14ac:dyDescent="0.3">
      <c r="A69" s="46" t="s">
        <v>1717</v>
      </c>
      <c r="B69" s="49" t="s">
        <v>1819</v>
      </c>
      <c r="C69" s="10" t="s">
        <v>1820</v>
      </c>
      <c r="D69" s="49">
        <v>1</v>
      </c>
      <c r="E69" s="52" t="s">
        <v>1830</v>
      </c>
      <c r="F69" s="52" t="s">
        <v>1831</v>
      </c>
      <c r="G69" s="49"/>
      <c r="H69" s="49"/>
      <c r="I69" s="49">
        <v>2006</v>
      </c>
      <c r="J69" s="10"/>
      <c r="K69" s="46"/>
    </row>
    <row r="70" spans="1:11" ht="27.6" x14ac:dyDescent="0.3">
      <c r="A70" s="46" t="s">
        <v>1717</v>
      </c>
      <c r="B70" s="49" t="s">
        <v>1819</v>
      </c>
      <c r="C70" s="10" t="s">
        <v>1820</v>
      </c>
      <c r="D70" s="49">
        <v>1</v>
      </c>
      <c r="E70" s="52" t="s">
        <v>155</v>
      </c>
      <c r="F70" s="49"/>
      <c r="G70" s="49"/>
      <c r="H70" s="49"/>
      <c r="I70" s="49">
        <v>2020</v>
      </c>
      <c r="J70" s="10"/>
      <c r="K70" s="46"/>
    </row>
    <row r="71" spans="1:11" ht="27.6" x14ac:dyDescent="0.3">
      <c r="A71" s="46" t="s">
        <v>1717</v>
      </c>
      <c r="B71" s="49" t="s">
        <v>1819</v>
      </c>
      <c r="C71" s="10" t="s">
        <v>1820</v>
      </c>
      <c r="D71" s="49">
        <v>3</v>
      </c>
      <c r="E71" s="52" t="s">
        <v>1762</v>
      </c>
      <c r="F71" s="49"/>
      <c r="G71" s="49"/>
      <c r="H71" s="49"/>
      <c r="I71" s="48">
        <v>1996</v>
      </c>
      <c r="J71" s="10"/>
      <c r="K71" s="46"/>
    </row>
    <row r="72" spans="1:11" ht="27.6" x14ac:dyDescent="0.3">
      <c r="A72" s="46" t="s">
        <v>1717</v>
      </c>
      <c r="B72" s="49" t="s">
        <v>1819</v>
      </c>
      <c r="C72" s="10" t="s">
        <v>1820</v>
      </c>
      <c r="D72" s="49">
        <v>1</v>
      </c>
      <c r="E72" s="52" t="s">
        <v>1771</v>
      </c>
      <c r="F72" s="49"/>
      <c r="G72" s="49"/>
      <c r="H72" s="49"/>
      <c r="I72" s="48">
        <v>1996</v>
      </c>
      <c r="J72" s="10"/>
      <c r="K72" s="46"/>
    </row>
    <row r="73" spans="1:11" ht="27.6" x14ac:dyDescent="0.3">
      <c r="A73" s="46" t="s">
        <v>1717</v>
      </c>
      <c r="B73" s="49" t="s">
        <v>1819</v>
      </c>
      <c r="C73" s="10" t="s">
        <v>1820</v>
      </c>
      <c r="D73" s="49">
        <v>1</v>
      </c>
      <c r="E73" s="52" t="s">
        <v>1817</v>
      </c>
      <c r="F73" s="49"/>
      <c r="G73" s="49"/>
      <c r="H73" s="49"/>
      <c r="I73" s="48">
        <v>1996</v>
      </c>
      <c r="J73" s="10"/>
      <c r="K73" s="46"/>
    </row>
    <row r="74" spans="1:11" ht="27.6" x14ac:dyDescent="0.3">
      <c r="A74" s="46" t="s">
        <v>1717</v>
      </c>
      <c r="B74" s="49" t="s">
        <v>1819</v>
      </c>
      <c r="C74" s="10" t="s">
        <v>1820</v>
      </c>
      <c r="D74" s="49">
        <v>1</v>
      </c>
      <c r="E74" s="52" t="s">
        <v>1818</v>
      </c>
      <c r="F74" s="49"/>
      <c r="G74" s="49"/>
      <c r="H74" s="49"/>
      <c r="I74" s="48">
        <v>1996</v>
      </c>
      <c r="J74" s="10"/>
      <c r="K74" s="46"/>
    </row>
    <row r="75" spans="1:11" ht="27.6" x14ac:dyDescent="0.3">
      <c r="A75" s="46" t="s">
        <v>1717</v>
      </c>
      <c r="B75" s="49" t="s">
        <v>1775</v>
      </c>
      <c r="C75" s="10" t="s">
        <v>1832</v>
      </c>
      <c r="D75" s="49">
        <v>2</v>
      </c>
      <c r="E75" s="52" t="s">
        <v>1833</v>
      </c>
      <c r="F75" s="52" t="s">
        <v>475</v>
      </c>
      <c r="G75" s="49" t="s">
        <v>1834</v>
      </c>
      <c r="H75" s="49"/>
      <c r="I75" s="48">
        <v>1996</v>
      </c>
      <c r="J75" s="10"/>
      <c r="K75" s="46"/>
    </row>
    <row r="76" spans="1:11" ht="27.6" x14ac:dyDescent="0.3">
      <c r="A76" s="46" t="s">
        <v>1717</v>
      </c>
      <c r="B76" s="49" t="s">
        <v>1775</v>
      </c>
      <c r="C76" s="10" t="s">
        <v>1832</v>
      </c>
      <c r="D76" s="49">
        <v>2</v>
      </c>
      <c r="E76" s="52" t="s">
        <v>1835</v>
      </c>
      <c r="F76" s="49"/>
      <c r="G76" s="49"/>
      <c r="H76" s="49"/>
      <c r="I76" s="48">
        <v>1996</v>
      </c>
      <c r="J76" s="10"/>
      <c r="K76" s="46"/>
    </row>
    <row r="77" spans="1:11" ht="27.6" x14ac:dyDescent="0.3">
      <c r="A77" s="46" t="s">
        <v>1717</v>
      </c>
      <c r="B77" s="49" t="s">
        <v>1775</v>
      </c>
      <c r="C77" s="10" t="s">
        <v>1832</v>
      </c>
      <c r="D77" s="49">
        <v>2</v>
      </c>
      <c r="E77" s="52" t="s">
        <v>1836</v>
      </c>
      <c r="F77" s="49"/>
      <c r="G77" s="49"/>
      <c r="H77" s="49"/>
      <c r="I77" s="48">
        <v>1996</v>
      </c>
      <c r="J77" s="10"/>
      <c r="K77" s="46"/>
    </row>
    <row r="78" spans="1:11" ht="27.6" x14ac:dyDescent="0.3">
      <c r="A78" s="46" t="s">
        <v>1717</v>
      </c>
      <c r="B78" s="49" t="s">
        <v>1775</v>
      </c>
      <c r="C78" s="10" t="s">
        <v>1832</v>
      </c>
      <c r="D78" s="49">
        <v>2</v>
      </c>
      <c r="E78" s="52" t="s">
        <v>1837</v>
      </c>
      <c r="F78" s="49"/>
      <c r="G78" s="49"/>
      <c r="H78" s="49"/>
      <c r="I78" s="48">
        <v>1996</v>
      </c>
      <c r="J78" s="10"/>
      <c r="K78" s="46"/>
    </row>
    <row r="79" spans="1:11" ht="27.6" x14ac:dyDescent="0.3">
      <c r="A79" s="46" t="s">
        <v>1717</v>
      </c>
      <c r="B79" s="49" t="s">
        <v>1775</v>
      </c>
      <c r="C79" s="10" t="s">
        <v>1832</v>
      </c>
      <c r="D79" s="49">
        <v>2</v>
      </c>
      <c r="E79" s="52" t="s">
        <v>1838</v>
      </c>
      <c r="F79" s="49"/>
      <c r="G79" s="49"/>
      <c r="H79" s="49"/>
      <c r="I79" s="48">
        <v>1996</v>
      </c>
      <c r="J79" s="10"/>
      <c r="K79" s="46"/>
    </row>
    <row r="80" spans="1:11" ht="27.6" x14ac:dyDescent="0.3">
      <c r="A80" s="46" t="s">
        <v>1717</v>
      </c>
      <c r="B80" s="49" t="s">
        <v>1839</v>
      </c>
      <c r="C80" s="10" t="s">
        <v>1840</v>
      </c>
      <c r="D80" s="49">
        <v>2</v>
      </c>
      <c r="E80" s="52" t="s">
        <v>1833</v>
      </c>
      <c r="F80" s="52" t="s">
        <v>1841</v>
      </c>
      <c r="G80" s="49" t="s">
        <v>1842</v>
      </c>
      <c r="H80" s="49"/>
      <c r="I80" s="48">
        <v>1996</v>
      </c>
      <c r="J80" s="10"/>
      <c r="K80" s="46"/>
    </row>
    <row r="81" spans="1:11" ht="27.6" x14ac:dyDescent="0.3">
      <c r="A81" s="46" t="s">
        <v>1717</v>
      </c>
      <c r="B81" s="49" t="s">
        <v>1839</v>
      </c>
      <c r="C81" s="10" t="s">
        <v>1840</v>
      </c>
      <c r="D81" s="49">
        <v>2</v>
      </c>
      <c r="E81" s="52" t="s">
        <v>1835</v>
      </c>
      <c r="F81" s="49"/>
      <c r="G81" s="49"/>
      <c r="H81" s="49"/>
      <c r="I81" s="48">
        <v>1996</v>
      </c>
      <c r="J81" s="10"/>
      <c r="K81" s="46"/>
    </row>
    <row r="82" spans="1:11" ht="27.6" x14ac:dyDescent="0.3">
      <c r="A82" s="46" t="s">
        <v>1717</v>
      </c>
      <c r="B82" s="49" t="s">
        <v>1839</v>
      </c>
      <c r="C82" s="10" t="s">
        <v>1840</v>
      </c>
      <c r="D82" s="49">
        <v>2</v>
      </c>
      <c r="E82" s="52" t="s">
        <v>1836</v>
      </c>
      <c r="F82" s="49"/>
      <c r="G82" s="49"/>
      <c r="H82" s="49"/>
      <c r="I82" s="48">
        <v>1996</v>
      </c>
      <c r="J82" s="10"/>
      <c r="K82" s="46"/>
    </row>
    <row r="83" spans="1:11" ht="27.6" x14ac:dyDescent="0.3">
      <c r="A83" s="46" t="s">
        <v>1717</v>
      </c>
      <c r="B83" s="49" t="s">
        <v>1839</v>
      </c>
      <c r="C83" s="10" t="s">
        <v>1840</v>
      </c>
      <c r="D83" s="49">
        <v>2</v>
      </c>
      <c r="E83" s="52" t="s">
        <v>1838</v>
      </c>
      <c r="F83" s="49"/>
      <c r="G83" s="49"/>
      <c r="H83" s="49"/>
      <c r="I83" s="48">
        <v>1996</v>
      </c>
      <c r="J83" s="10"/>
      <c r="K83" s="46"/>
    </row>
    <row r="84" spans="1:11" ht="27.6" x14ac:dyDescent="0.3">
      <c r="A84" s="46" t="s">
        <v>1717</v>
      </c>
      <c r="B84" s="49" t="s">
        <v>1843</v>
      </c>
      <c r="C84" s="10" t="s">
        <v>1844</v>
      </c>
      <c r="D84" s="49">
        <v>2</v>
      </c>
      <c r="E84" s="52" t="s">
        <v>1833</v>
      </c>
      <c r="F84" s="52" t="s">
        <v>1841</v>
      </c>
      <c r="G84" s="49" t="s">
        <v>1834</v>
      </c>
      <c r="H84" s="49"/>
      <c r="I84" s="48">
        <v>1996</v>
      </c>
      <c r="J84" s="10"/>
      <c r="K84" s="46"/>
    </row>
    <row r="85" spans="1:11" ht="27.6" x14ac:dyDescent="0.3">
      <c r="A85" s="46" t="s">
        <v>1717</v>
      </c>
      <c r="B85" s="49" t="s">
        <v>1843</v>
      </c>
      <c r="C85" s="10" t="s">
        <v>1844</v>
      </c>
      <c r="D85" s="49">
        <v>2</v>
      </c>
      <c r="E85" s="52" t="s">
        <v>1835</v>
      </c>
      <c r="F85" s="49"/>
      <c r="G85" s="49"/>
      <c r="H85" s="49"/>
      <c r="I85" s="48">
        <v>1996</v>
      </c>
      <c r="J85" s="10"/>
      <c r="K85" s="46"/>
    </row>
    <row r="86" spans="1:11" ht="27.6" x14ac:dyDescent="0.3">
      <c r="A86" s="46" t="s">
        <v>1717</v>
      </c>
      <c r="B86" s="49" t="s">
        <v>1843</v>
      </c>
      <c r="C86" s="10" t="s">
        <v>1844</v>
      </c>
      <c r="D86" s="49">
        <v>2</v>
      </c>
      <c r="E86" s="52" t="s">
        <v>1836</v>
      </c>
      <c r="F86" s="49"/>
      <c r="G86" s="49"/>
      <c r="H86" s="49"/>
      <c r="I86" s="48">
        <v>1996</v>
      </c>
      <c r="J86" s="10"/>
      <c r="K86" s="46"/>
    </row>
    <row r="87" spans="1:11" ht="27.6" x14ac:dyDescent="0.3">
      <c r="A87" s="46" t="s">
        <v>1717</v>
      </c>
      <c r="B87" s="49" t="s">
        <v>1843</v>
      </c>
      <c r="C87" s="10" t="s">
        <v>1844</v>
      </c>
      <c r="D87" s="49">
        <v>2</v>
      </c>
      <c r="E87" s="52" t="s">
        <v>1837</v>
      </c>
      <c r="F87" s="49"/>
      <c r="G87" s="49"/>
      <c r="H87" s="49"/>
      <c r="I87" s="48">
        <v>1996</v>
      </c>
      <c r="J87" s="10"/>
      <c r="K87" s="46"/>
    </row>
    <row r="88" spans="1:11" ht="27.6" x14ac:dyDescent="0.3">
      <c r="A88" s="46" t="s">
        <v>1717</v>
      </c>
      <c r="B88" s="49" t="s">
        <v>1843</v>
      </c>
      <c r="C88" s="10" t="s">
        <v>1844</v>
      </c>
      <c r="D88" s="49">
        <v>2</v>
      </c>
      <c r="E88" s="52" t="s">
        <v>1845</v>
      </c>
      <c r="F88" s="49"/>
      <c r="G88" s="49"/>
      <c r="H88" s="49"/>
      <c r="I88" s="48">
        <v>1996</v>
      </c>
      <c r="J88" s="10"/>
      <c r="K88" s="46"/>
    </row>
    <row r="89" spans="1:11" ht="27.6" x14ac:dyDescent="0.3">
      <c r="A89" s="46" t="s">
        <v>1717</v>
      </c>
      <c r="B89" s="49" t="s">
        <v>1843</v>
      </c>
      <c r="C89" s="10" t="s">
        <v>1844</v>
      </c>
      <c r="D89" s="49">
        <v>2</v>
      </c>
      <c r="E89" s="52" t="s">
        <v>1838</v>
      </c>
      <c r="F89" s="49"/>
      <c r="G89" s="49"/>
      <c r="H89" s="49"/>
      <c r="I89" s="48">
        <v>1996</v>
      </c>
      <c r="J89" s="10"/>
      <c r="K89" s="46"/>
    </row>
    <row r="90" spans="1:11" ht="28.8" x14ac:dyDescent="0.3">
      <c r="A90" s="46" t="s">
        <v>1717</v>
      </c>
      <c r="B90" s="49" t="s">
        <v>1843</v>
      </c>
      <c r="C90" s="10" t="s">
        <v>1846</v>
      </c>
      <c r="D90" s="49">
        <v>2</v>
      </c>
      <c r="E90" s="52" t="s">
        <v>1847</v>
      </c>
      <c r="F90" s="54" t="s">
        <v>1848</v>
      </c>
      <c r="G90" s="49"/>
      <c r="H90" s="49"/>
      <c r="I90" s="48">
        <v>1996</v>
      </c>
      <c r="J90" s="10"/>
      <c r="K90" s="46"/>
    </row>
    <row r="91" spans="1:11" ht="28.8" x14ac:dyDescent="0.3">
      <c r="A91" s="46" t="s">
        <v>1717</v>
      </c>
      <c r="B91" s="49" t="s">
        <v>1843</v>
      </c>
      <c r="C91" s="10" t="s">
        <v>1846</v>
      </c>
      <c r="D91" s="49">
        <v>2</v>
      </c>
      <c r="E91" s="52" t="s">
        <v>1833</v>
      </c>
      <c r="F91" s="52" t="s">
        <v>1849</v>
      </c>
      <c r="G91" s="49"/>
      <c r="H91" s="49"/>
      <c r="I91" s="48">
        <v>1996</v>
      </c>
      <c r="J91" s="10"/>
      <c r="K91" s="46"/>
    </row>
    <row r="92" spans="1:11" ht="27.6" x14ac:dyDescent="0.3">
      <c r="A92" s="46" t="s">
        <v>1717</v>
      </c>
      <c r="B92" s="49" t="s">
        <v>1843</v>
      </c>
      <c r="C92" s="10"/>
      <c r="D92" s="49">
        <v>2</v>
      </c>
      <c r="E92" s="52" t="s">
        <v>1850</v>
      </c>
      <c r="F92" s="52"/>
      <c r="G92" s="49"/>
      <c r="H92" s="49"/>
      <c r="I92" s="48">
        <v>1996</v>
      </c>
      <c r="J92" s="10"/>
      <c r="K92" s="46"/>
    </row>
    <row r="93" spans="1:11" ht="27.6" x14ac:dyDescent="0.3">
      <c r="A93" s="46" t="s">
        <v>1717</v>
      </c>
      <c r="B93" s="49" t="s">
        <v>1843</v>
      </c>
      <c r="C93" s="10"/>
      <c r="D93" s="49">
        <v>2</v>
      </c>
      <c r="E93" s="52" t="s">
        <v>1836</v>
      </c>
      <c r="F93" s="52"/>
      <c r="G93" s="49"/>
      <c r="H93" s="49"/>
      <c r="I93" s="48">
        <v>1996</v>
      </c>
      <c r="J93" s="10"/>
      <c r="K93" s="46"/>
    </row>
    <row r="94" spans="1:11" ht="27.6" x14ac:dyDescent="0.3">
      <c r="A94" s="46" t="s">
        <v>1717</v>
      </c>
      <c r="B94" s="49" t="s">
        <v>1843</v>
      </c>
      <c r="C94" s="10"/>
      <c r="D94" s="49">
        <v>2</v>
      </c>
      <c r="E94" s="52" t="s">
        <v>1837</v>
      </c>
      <c r="F94" s="52"/>
      <c r="G94" s="49"/>
      <c r="H94" s="49"/>
      <c r="I94" s="48">
        <v>1996</v>
      </c>
      <c r="J94" s="10"/>
      <c r="K94" s="46"/>
    </row>
    <row r="95" spans="1:11" ht="27.6" x14ac:dyDescent="0.3">
      <c r="A95" s="46" t="s">
        <v>1717</v>
      </c>
      <c r="B95" s="49" t="s">
        <v>1843</v>
      </c>
      <c r="C95" s="10"/>
      <c r="D95" s="49">
        <v>2</v>
      </c>
      <c r="E95" s="52" t="s">
        <v>1845</v>
      </c>
      <c r="F95" s="52"/>
      <c r="G95" s="49"/>
      <c r="H95" s="49"/>
      <c r="I95" s="48">
        <v>1996</v>
      </c>
      <c r="J95" s="10"/>
      <c r="K95" s="46"/>
    </row>
    <row r="96" spans="1:11" ht="27.6" x14ac:dyDescent="0.3">
      <c r="A96" s="46" t="s">
        <v>1717</v>
      </c>
      <c r="B96" s="49" t="s">
        <v>1843</v>
      </c>
      <c r="C96" s="10"/>
      <c r="D96" s="49">
        <v>2</v>
      </c>
      <c r="E96" s="52" t="s">
        <v>1838</v>
      </c>
      <c r="F96" s="52" t="s">
        <v>1851</v>
      </c>
      <c r="G96" s="49"/>
      <c r="H96" s="49"/>
      <c r="I96" s="48">
        <v>1996</v>
      </c>
      <c r="J96" s="10"/>
      <c r="K96" s="46"/>
    </row>
    <row r="97" spans="1:11" ht="28.8" x14ac:dyDescent="0.3">
      <c r="A97" s="46" t="s">
        <v>1717</v>
      </c>
      <c r="B97" s="49" t="s">
        <v>1852</v>
      </c>
      <c r="C97" s="10" t="s">
        <v>1853</v>
      </c>
      <c r="D97" s="49">
        <v>2</v>
      </c>
      <c r="E97" s="52" t="s">
        <v>1854</v>
      </c>
      <c r="F97" s="52" t="s">
        <v>174</v>
      </c>
      <c r="G97" s="52" t="s">
        <v>1855</v>
      </c>
      <c r="H97" s="49"/>
      <c r="I97" s="48">
        <v>1996</v>
      </c>
      <c r="J97" s="10"/>
      <c r="K97" s="46"/>
    </row>
    <row r="98" spans="1:11" ht="27.6" x14ac:dyDescent="0.3">
      <c r="A98" s="46" t="s">
        <v>1717</v>
      </c>
      <c r="B98" s="82" t="s">
        <v>1856</v>
      </c>
      <c r="C98" s="10"/>
      <c r="D98" s="49">
        <v>2</v>
      </c>
      <c r="E98" s="52" t="s">
        <v>1854</v>
      </c>
      <c r="F98" s="52" t="s">
        <v>174</v>
      </c>
      <c r="G98" s="52" t="s">
        <v>1855</v>
      </c>
      <c r="H98" s="49"/>
      <c r="I98" s="48">
        <v>1996</v>
      </c>
      <c r="J98" s="10"/>
      <c r="K98" s="46"/>
    </row>
    <row r="99" spans="1:11" ht="27.6" x14ac:dyDescent="0.3">
      <c r="A99" s="46" t="s">
        <v>1717</v>
      </c>
      <c r="B99" s="82" t="s">
        <v>1856</v>
      </c>
      <c r="C99" s="10"/>
      <c r="D99" s="49">
        <v>2</v>
      </c>
      <c r="E99" s="52" t="s">
        <v>1857</v>
      </c>
      <c r="F99" s="52"/>
      <c r="G99" s="52"/>
      <c r="H99" s="49"/>
      <c r="I99" s="48">
        <v>1996</v>
      </c>
      <c r="J99" s="10"/>
      <c r="K99" s="46"/>
    </row>
    <row r="100" spans="1:11" ht="27.6" x14ac:dyDescent="0.3">
      <c r="A100" s="46" t="s">
        <v>1717</v>
      </c>
      <c r="B100" s="82" t="s">
        <v>1856</v>
      </c>
      <c r="C100" s="10"/>
      <c r="D100" s="49">
        <v>2</v>
      </c>
      <c r="E100" s="52" t="s">
        <v>1858</v>
      </c>
      <c r="F100" s="52"/>
      <c r="G100" s="52" t="s">
        <v>1859</v>
      </c>
      <c r="H100" s="49"/>
      <c r="I100" s="48">
        <v>1996</v>
      </c>
      <c r="J100" s="10"/>
      <c r="K100" s="46"/>
    </row>
    <row r="101" spans="1:11" ht="27.6" x14ac:dyDescent="0.3">
      <c r="A101" s="46" t="s">
        <v>1717</v>
      </c>
      <c r="B101" s="82" t="s">
        <v>1856</v>
      </c>
      <c r="C101" s="10" t="s">
        <v>1860</v>
      </c>
      <c r="D101" s="49">
        <v>2</v>
      </c>
      <c r="E101" s="52" t="s">
        <v>1847</v>
      </c>
      <c r="F101" s="52"/>
      <c r="G101" s="49"/>
      <c r="H101" s="49"/>
      <c r="I101" s="48">
        <v>1996</v>
      </c>
      <c r="J101" s="10"/>
      <c r="K101" s="46"/>
    </row>
    <row r="102" spans="1:11" ht="27.6" x14ac:dyDescent="0.3">
      <c r="A102" s="46" t="s">
        <v>1717</v>
      </c>
      <c r="B102" s="82" t="s">
        <v>1856</v>
      </c>
      <c r="C102" s="10" t="s">
        <v>1860</v>
      </c>
      <c r="D102" s="49">
        <v>2</v>
      </c>
      <c r="E102" s="52" t="s">
        <v>1854</v>
      </c>
      <c r="F102" s="52"/>
      <c r="G102" s="49"/>
      <c r="H102" s="49"/>
      <c r="I102" s="48">
        <v>1996</v>
      </c>
      <c r="J102" s="10"/>
      <c r="K102" s="46"/>
    </row>
    <row r="103" spans="1:11" ht="27.6" x14ac:dyDescent="0.3">
      <c r="A103" s="46" t="s">
        <v>1717</v>
      </c>
      <c r="B103" s="49" t="s">
        <v>1861</v>
      </c>
      <c r="C103" s="84" t="s">
        <v>1862</v>
      </c>
      <c r="D103" s="49">
        <v>2</v>
      </c>
      <c r="E103" s="52" t="s">
        <v>1854</v>
      </c>
      <c r="F103" s="52" t="s">
        <v>325</v>
      </c>
      <c r="G103" s="49"/>
      <c r="H103" s="49"/>
      <c r="I103" s="48">
        <v>1996</v>
      </c>
      <c r="J103" s="10"/>
      <c r="K103" s="46"/>
    </row>
    <row r="104" spans="1:11" ht="28.8" x14ac:dyDescent="0.3">
      <c r="A104" s="46" t="s">
        <v>1717</v>
      </c>
      <c r="B104" s="49" t="s">
        <v>1861</v>
      </c>
      <c r="C104" s="10" t="s">
        <v>1863</v>
      </c>
      <c r="D104" s="49">
        <v>2</v>
      </c>
      <c r="E104" s="52" t="s">
        <v>1835</v>
      </c>
      <c r="F104" s="52"/>
      <c r="G104" s="49"/>
      <c r="H104" s="49"/>
      <c r="I104" s="48">
        <v>1996</v>
      </c>
      <c r="J104" s="10"/>
      <c r="K104" s="46"/>
    </row>
    <row r="105" spans="1:11" ht="27.6" x14ac:dyDescent="0.3">
      <c r="A105" s="46" t="s">
        <v>1717</v>
      </c>
      <c r="B105" s="49" t="s">
        <v>1861</v>
      </c>
      <c r="C105" s="10"/>
      <c r="D105" s="49">
        <v>2</v>
      </c>
      <c r="E105" s="52" t="s">
        <v>1864</v>
      </c>
      <c r="F105" s="52"/>
      <c r="G105" s="49"/>
      <c r="H105" s="49"/>
      <c r="I105" s="48">
        <v>1996</v>
      </c>
      <c r="J105" s="10"/>
      <c r="K105" s="46"/>
    </row>
    <row r="106" spans="1:11" ht="27.6" x14ac:dyDescent="0.3">
      <c r="A106" s="46" t="s">
        <v>1717</v>
      </c>
      <c r="B106" s="49" t="s">
        <v>1861</v>
      </c>
      <c r="C106" s="10"/>
      <c r="D106" s="49">
        <v>2</v>
      </c>
      <c r="E106" s="52" t="s">
        <v>1858</v>
      </c>
      <c r="F106" s="52"/>
      <c r="G106" s="49"/>
      <c r="H106" s="49"/>
      <c r="I106" s="48">
        <v>1996</v>
      </c>
      <c r="J106" s="10"/>
      <c r="K106" s="46"/>
    </row>
    <row r="107" spans="1:11" ht="27.6" x14ac:dyDescent="0.3">
      <c r="A107" s="46" t="s">
        <v>1717</v>
      </c>
      <c r="B107" s="49" t="s">
        <v>1865</v>
      </c>
      <c r="C107" s="84" t="s">
        <v>1862</v>
      </c>
      <c r="D107" s="49">
        <v>2</v>
      </c>
      <c r="E107" s="52" t="s">
        <v>1854</v>
      </c>
      <c r="F107" s="52" t="s">
        <v>1866</v>
      </c>
      <c r="G107" s="49"/>
      <c r="H107" s="49"/>
      <c r="I107" s="48">
        <v>1996</v>
      </c>
      <c r="J107" s="10"/>
      <c r="K107" s="46"/>
    </row>
    <row r="108" spans="1:11" ht="28.8" x14ac:dyDescent="0.3">
      <c r="A108" s="46" t="s">
        <v>1717</v>
      </c>
      <c r="B108" s="49" t="s">
        <v>1865</v>
      </c>
      <c r="C108" s="10" t="s">
        <v>1863</v>
      </c>
      <c r="D108" s="49">
        <v>2</v>
      </c>
      <c r="E108" s="52" t="s">
        <v>1835</v>
      </c>
      <c r="F108" s="49"/>
      <c r="G108" s="49"/>
      <c r="H108" s="49"/>
      <c r="I108" s="48">
        <v>1996</v>
      </c>
      <c r="J108" s="10"/>
      <c r="K108" s="46"/>
    </row>
    <row r="109" spans="1:11" ht="27.6" x14ac:dyDescent="0.3">
      <c r="A109" s="46" t="s">
        <v>1717</v>
      </c>
      <c r="B109" s="49" t="s">
        <v>1865</v>
      </c>
      <c r="C109" s="10"/>
      <c r="D109" s="49">
        <v>2</v>
      </c>
      <c r="E109" s="52" t="s">
        <v>1864</v>
      </c>
      <c r="F109" s="49"/>
      <c r="G109" s="49"/>
      <c r="H109" s="49"/>
      <c r="I109" s="48">
        <v>1996</v>
      </c>
      <c r="J109" s="10"/>
      <c r="K109" s="46"/>
    </row>
    <row r="110" spans="1:11" ht="27.6" x14ac:dyDescent="0.3">
      <c r="A110" s="46" t="s">
        <v>1717</v>
      </c>
      <c r="B110" s="49" t="s">
        <v>1865</v>
      </c>
      <c r="C110" s="10"/>
      <c r="D110" s="49">
        <v>2</v>
      </c>
      <c r="E110" s="52" t="s">
        <v>1858</v>
      </c>
      <c r="F110" s="49"/>
      <c r="G110" s="49"/>
      <c r="H110" s="49"/>
      <c r="I110" s="48">
        <v>1996</v>
      </c>
      <c r="J110" s="10"/>
      <c r="K110" s="46"/>
    </row>
    <row r="111" spans="1:11" ht="27.6" x14ac:dyDescent="0.3">
      <c r="A111" s="46" t="s">
        <v>1717</v>
      </c>
      <c r="B111" s="49" t="s">
        <v>1867</v>
      </c>
      <c r="C111" s="84" t="s">
        <v>1862</v>
      </c>
      <c r="D111" s="49">
        <v>2</v>
      </c>
      <c r="E111" s="52" t="s">
        <v>1854</v>
      </c>
      <c r="F111" s="52" t="s">
        <v>1866</v>
      </c>
      <c r="G111" s="49"/>
      <c r="H111" s="49"/>
      <c r="I111" s="49"/>
      <c r="J111" s="10"/>
      <c r="K111" s="46"/>
    </row>
    <row r="112" spans="1:11" ht="28.8" x14ac:dyDescent="0.3">
      <c r="A112" s="46" t="s">
        <v>1717</v>
      </c>
      <c r="B112" s="49" t="s">
        <v>1867</v>
      </c>
      <c r="C112" s="10" t="s">
        <v>1863</v>
      </c>
      <c r="D112" s="49">
        <v>2</v>
      </c>
      <c r="E112" s="52" t="s">
        <v>1835</v>
      </c>
      <c r="F112" s="49"/>
      <c r="G112" s="49"/>
      <c r="H112" s="49"/>
      <c r="I112" s="49"/>
      <c r="J112" s="10"/>
      <c r="K112" s="46"/>
    </row>
    <row r="113" spans="1:11" ht="27.6" x14ac:dyDescent="0.3">
      <c r="A113" s="46" t="s">
        <v>1717</v>
      </c>
      <c r="B113" s="49" t="s">
        <v>1867</v>
      </c>
      <c r="C113" s="10"/>
      <c r="D113" s="49">
        <v>2</v>
      </c>
      <c r="E113" s="52" t="s">
        <v>1864</v>
      </c>
      <c r="F113" s="49"/>
      <c r="G113" s="49"/>
      <c r="H113" s="49"/>
      <c r="I113" s="49"/>
      <c r="J113" s="10"/>
      <c r="K113" s="46"/>
    </row>
    <row r="114" spans="1:11" ht="27.6" x14ac:dyDescent="0.3">
      <c r="A114" s="46" t="s">
        <v>1717</v>
      </c>
      <c r="B114" s="49" t="s">
        <v>1867</v>
      </c>
      <c r="C114" s="10"/>
      <c r="D114" s="49">
        <v>2</v>
      </c>
      <c r="E114" s="52" t="s">
        <v>1858</v>
      </c>
      <c r="F114" s="49"/>
      <c r="G114" s="49"/>
      <c r="H114" s="49"/>
      <c r="I114" s="49"/>
      <c r="J114" s="10"/>
      <c r="K114" s="46"/>
    </row>
    <row r="115" spans="1:11" ht="27.6" x14ac:dyDescent="0.3">
      <c r="A115" s="46" t="s">
        <v>1717</v>
      </c>
      <c r="B115" s="49" t="s">
        <v>1868</v>
      </c>
      <c r="C115" s="10" t="s">
        <v>1869</v>
      </c>
      <c r="D115" s="49">
        <v>2</v>
      </c>
      <c r="E115" s="52" t="s">
        <v>1854</v>
      </c>
      <c r="F115" s="52" t="s">
        <v>1220</v>
      </c>
      <c r="G115" s="52" t="s">
        <v>1870</v>
      </c>
      <c r="H115" s="49"/>
      <c r="I115" s="49">
        <v>1996</v>
      </c>
      <c r="J115" s="10"/>
      <c r="K115" s="46"/>
    </row>
    <row r="116" spans="1:11" ht="27.6" x14ac:dyDescent="0.3">
      <c r="A116" s="46" t="s">
        <v>1717</v>
      </c>
      <c r="B116" s="49" t="s">
        <v>1868</v>
      </c>
      <c r="C116" s="10"/>
      <c r="D116" s="49">
        <v>2</v>
      </c>
      <c r="E116" s="52" t="s">
        <v>1854</v>
      </c>
      <c r="F116" s="52" t="s">
        <v>1220</v>
      </c>
      <c r="G116" s="52" t="s">
        <v>1871</v>
      </c>
      <c r="H116" s="49"/>
      <c r="I116" s="49">
        <v>1996</v>
      </c>
      <c r="J116" s="10"/>
      <c r="K116" s="46"/>
    </row>
    <row r="117" spans="1:11" ht="27.6" x14ac:dyDescent="0.3">
      <c r="A117" s="46" t="s">
        <v>1717</v>
      </c>
      <c r="B117" s="49" t="s">
        <v>1868</v>
      </c>
      <c r="C117" s="10"/>
      <c r="D117" s="49">
        <v>2</v>
      </c>
      <c r="E117" s="52" t="s">
        <v>1835</v>
      </c>
      <c r="F117" s="49"/>
      <c r="G117" s="49"/>
      <c r="H117" s="49"/>
      <c r="I117" s="49">
        <v>1996</v>
      </c>
      <c r="J117" s="10"/>
      <c r="K117" s="46"/>
    </row>
    <row r="118" spans="1:11" ht="27.6" x14ac:dyDescent="0.3">
      <c r="A118" s="46" t="s">
        <v>1717</v>
      </c>
      <c r="B118" s="49" t="s">
        <v>1868</v>
      </c>
      <c r="C118" s="10"/>
      <c r="D118" s="49">
        <v>2</v>
      </c>
      <c r="E118" s="52" t="s">
        <v>1864</v>
      </c>
      <c r="F118" s="49"/>
      <c r="G118" s="49"/>
      <c r="H118" s="49"/>
      <c r="I118" s="49">
        <v>1996</v>
      </c>
      <c r="J118" s="10"/>
      <c r="K118" s="46"/>
    </row>
    <row r="119" spans="1:11" ht="27.6" x14ac:dyDescent="0.3">
      <c r="A119" s="46" t="s">
        <v>1717</v>
      </c>
      <c r="B119" s="49" t="s">
        <v>1868</v>
      </c>
      <c r="C119" s="10"/>
      <c r="D119" s="49">
        <v>2</v>
      </c>
      <c r="E119" s="52" t="s">
        <v>1858</v>
      </c>
      <c r="F119" s="49"/>
      <c r="G119" s="49"/>
      <c r="H119" s="49"/>
      <c r="I119" s="49">
        <v>1996</v>
      </c>
      <c r="J119" s="10"/>
      <c r="K119" s="46"/>
    </row>
    <row r="120" spans="1:11" ht="27.6" x14ac:dyDescent="0.3">
      <c r="A120" s="46" t="s">
        <v>1717</v>
      </c>
      <c r="B120" s="49" t="s">
        <v>1872</v>
      </c>
      <c r="C120" s="10" t="s">
        <v>1873</v>
      </c>
      <c r="D120" s="49">
        <v>2</v>
      </c>
      <c r="E120" s="52" t="s">
        <v>1854</v>
      </c>
      <c r="F120" s="52" t="s">
        <v>1870</v>
      </c>
      <c r="G120" s="49"/>
      <c r="H120" s="49"/>
      <c r="I120" s="49">
        <v>1996</v>
      </c>
      <c r="J120" s="10"/>
      <c r="K120" s="46"/>
    </row>
    <row r="121" spans="1:11" ht="27.6" x14ac:dyDescent="0.3">
      <c r="A121" s="46" t="s">
        <v>1717</v>
      </c>
      <c r="B121" s="49" t="s">
        <v>1872</v>
      </c>
      <c r="C121" s="10"/>
      <c r="D121" s="49">
        <v>2</v>
      </c>
      <c r="E121" s="52" t="s">
        <v>1874</v>
      </c>
      <c r="F121" s="52"/>
      <c r="G121" s="49"/>
      <c r="H121" s="49"/>
      <c r="I121" s="49">
        <v>1996</v>
      </c>
      <c r="J121" s="10"/>
      <c r="K121" s="46"/>
    </row>
    <row r="122" spans="1:11" ht="27.6" x14ac:dyDescent="0.3">
      <c r="A122" s="46" t="s">
        <v>1717</v>
      </c>
      <c r="B122" s="49" t="s">
        <v>1872</v>
      </c>
      <c r="C122" s="10"/>
      <c r="D122" s="49">
        <v>2</v>
      </c>
      <c r="E122" s="52" t="s">
        <v>1864</v>
      </c>
      <c r="F122" s="52"/>
      <c r="G122" s="49"/>
      <c r="H122" s="49"/>
      <c r="I122" s="49">
        <v>1996</v>
      </c>
      <c r="J122" s="10"/>
      <c r="K122" s="46"/>
    </row>
    <row r="123" spans="1:11" ht="27.6" x14ac:dyDescent="0.3">
      <c r="A123" s="46" t="s">
        <v>1717</v>
      </c>
      <c r="B123" s="49" t="s">
        <v>1872</v>
      </c>
      <c r="C123" s="10"/>
      <c r="D123" s="49">
        <v>2</v>
      </c>
      <c r="E123" s="52" t="s">
        <v>1858</v>
      </c>
      <c r="F123" s="52" t="s">
        <v>1851</v>
      </c>
      <c r="G123" s="49"/>
      <c r="H123" s="49"/>
      <c r="I123" s="49">
        <v>1996</v>
      </c>
      <c r="J123" s="10"/>
      <c r="K123" s="46"/>
    </row>
    <row r="124" spans="1:11" x14ac:dyDescent="0.3">
      <c r="J124" s="6"/>
    </row>
    <row r="125" spans="1:11" x14ac:dyDescent="0.3">
      <c r="J125" s="6"/>
    </row>
    <row r="126" spans="1:11" x14ac:dyDescent="0.3">
      <c r="J126" s="6"/>
    </row>
    <row r="127" spans="1:11" x14ac:dyDescent="0.3">
      <c r="J127" s="6"/>
    </row>
    <row r="128" spans="1:11" x14ac:dyDescent="0.3">
      <c r="J128" s="6"/>
    </row>
    <row r="129" spans="10:10" x14ac:dyDescent="0.3">
      <c r="J129" s="6"/>
    </row>
    <row r="130" spans="10:10" x14ac:dyDescent="0.3">
      <c r="J130" s="6"/>
    </row>
    <row r="131" spans="10:10" x14ac:dyDescent="0.3">
      <c r="J131" s="6"/>
    </row>
    <row r="132" spans="10:10" x14ac:dyDescent="0.3">
      <c r="J132" s="6"/>
    </row>
    <row r="133" spans="10:10" x14ac:dyDescent="0.3">
      <c r="J133" s="6"/>
    </row>
    <row r="134" spans="10:10" x14ac:dyDescent="0.3">
      <c r="J134" s="6"/>
    </row>
    <row r="135" spans="10:10" x14ac:dyDescent="0.3">
      <c r="J135" s="6"/>
    </row>
    <row r="136" spans="10:10" x14ac:dyDescent="0.3">
      <c r="J136" s="6"/>
    </row>
    <row r="137" spans="10:10" x14ac:dyDescent="0.3">
      <c r="J137" s="6"/>
    </row>
    <row r="138" spans="10:10" x14ac:dyDescent="0.3">
      <c r="J138" s="6"/>
    </row>
    <row r="139" spans="10:10" x14ac:dyDescent="0.3">
      <c r="J139" s="6"/>
    </row>
    <row r="140" spans="10:10" x14ac:dyDescent="0.3">
      <c r="J140" s="6"/>
    </row>
    <row r="141" spans="10:10" x14ac:dyDescent="0.3">
      <c r="J141" s="6"/>
    </row>
    <row r="142" spans="10:10" x14ac:dyDescent="0.3">
      <c r="J142" s="6"/>
    </row>
    <row r="143" spans="10:10" x14ac:dyDescent="0.3">
      <c r="J143" s="6"/>
    </row>
    <row r="144" spans="10:10" x14ac:dyDescent="0.3">
      <c r="J144" s="6"/>
    </row>
    <row r="145" spans="10:10" x14ac:dyDescent="0.3">
      <c r="J145" s="6"/>
    </row>
    <row r="146" spans="10:10" x14ac:dyDescent="0.3">
      <c r="J146" s="6"/>
    </row>
    <row r="147" spans="10:10" x14ac:dyDescent="0.3">
      <c r="J147" s="6"/>
    </row>
    <row r="148" spans="10:10" x14ac:dyDescent="0.3">
      <c r="J148" s="6"/>
    </row>
    <row r="149" spans="10:10" x14ac:dyDescent="0.3">
      <c r="J149" s="6"/>
    </row>
    <row r="150" spans="10:10" x14ac:dyDescent="0.3">
      <c r="J150" s="6"/>
    </row>
    <row r="151" spans="10:10" x14ac:dyDescent="0.3">
      <c r="J151" s="6"/>
    </row>
    <row r="152" spans="10:10" x14ac:dyDescent="0.3">
      <c r="J152" s="6"/>
    </row>
    <row r="153" spans="10:10" x14ac:dyDescent="0.3">
      <c r="J153" s="6"/>
    </row>
    <row r="154" spans="10:10" x14ac:dyDescent="0.3">
      <c r="J154" s="6"/>
    </row>
    <row r="155" spans="10:10" x14ac:dyDescent="0.3">
      <c r="J155" s="6"/>
    </row>
    <row r="156" spans="10:10" x14ac:dyDescent="0.3">
      <c r="J156" s="6"/>
    </row>
    <row r="157" spans="10:10" x14ac:dyDescent="0.3">
      <c r="J157" s="6"/>
    </row>
    <row r="158" spans="10:10" x14ac:dyDescent="0.3">
      <c r="J158" s="6"/>
    </row>
    <row r="159" spans="10:10" x14ac:dyDescent="0.3">
      <c r="J159" s="6"/>
    </row>
    <row r="160" spans="10:10" x14ac:dyDescent="0.3">
      <c r="J160" s="6"/>
    </row>
    <row r="161" spans="10:10" x14ac:dyDescent="0.3">
      <c r="J161" s="6"/>
    </row>
    <row r="162" spans="10:10" x14ac:dyDescent="0.3">
      <c r="J162" s="6"/>
    </row>
    <row r="163" spans="10:10" x14ac:dyDescent="0.3">
      <c r="J163" s="6"/>
    </row>
    <row r="164" spans="10:10" x14ac:dyDescent="0.3">
      <c r="J164" s="6"/>
    </row>
    <row r="165" spans="10:10" x14ac:dyDescent="0.3">
      <c r="J165" s="6"/>
    </row>
    <row r="166" spans="10:10" x14ac:dyDescent="0.3">
      <c r="J166" s="6"/>
    </row>
    <row r="167" spans="10:10" x14ac:dyDescent="0.3">
      <c r="J167" s="6"/>
    </row>
    <row r="168" spans="10:10" x14ac:dyDescent="0.3">
      <c r="J168" s="6"/>
    </row>
    <row r="169" spans="10:10" x14ac:dyDescent="0.3">
      <c r="J169" s="6"/>
    </row>
    <row r="170" spans="10:10" x14ac:dyDescent="0.3">
      <c r="J170" s="6"/>
    </row>
    <row r="171" spans="10:10" x14ac:dyDescent="0.3">
      <c r="J171" s="6"/>
    </row>
    <row r="172" spans="10:10" x14ac:dyDescent="0.3">
      <c r="J172" s="6"/>
    </row>
    <row r="173" spans="10:10" x14ac:dyDescent="0.3">
      <c r="J173" s="6"/>
    </row>
    <row r="174" spans="10:10" x14ac:dyDescent="0.3">
      <c r="J174" s="6"/>
    </row>
    <row r="175" spans="10:10" x14ac:dyDescent="0.3">
      <c r="J175" s="6"/>
    </row>
    <row r="176" spans="10:10" x14ac:dyDescent="0.3">
      <c r="J176" s="6"/>
    </row>
    <row r="177" spans="10:10" x14ac:dyDescent="0.3">
      <c r="J177" s="6"/>
    </row>
    <row r="178" spans="10:10" x14ac:dyDescent="0.3">
      <c r="J178" s="6"/>
    </row>
    <row r="179" spans="10:10" x14ac:dyDescent="0.3">
      <c r="J179" s="6"/>
    </row>
    <row r="180" spans="10:10" x14ac:dyDescent="0.3">
      <c r="J180" s="6"/>
    </row>
    <row r="181" spans="10:10" x14ac:dyDescent="0.3">
      <c r="J181" s="6"/>
    </row>
    <row r="182" spans="10:10" x14ac:dyDescent="0.3">
      <c r="J182" s="6"/>
    </row>
    <row r="183" spans="10:10" x14ac:dyDescent="0.3">
      <c r="J183" s="6"/>
    </row>
    <row r="184" spans="10:10" x14ac:dyDescent="0.3">
      <c r="J184" s="6"/>
    </row>
    <row r="185" spans="10:10" x14ac:dyDescent="0.3">
      <c r="J185" s="6"/>
    </row>
    <row r="186" spans="10:10" x14ac:dyDescent="0.3">
      <c r="J186" s="6"/>
    </row>
    <row r="187" spans="10:10" x14ac:dyDescent="0.3">
      <c r="J187" s="6"/>
    </row>
    <row r="188" spans="10:10" x14ac:dyDescent="0.3">
      <c r="J188" s="6"/>
    </row>
    <row r="189" spans="10:10" x14ac:dyDescent="0.3">
      <c r="J189" s="6"/>
    </row>
    <row r="190" spans="10:10" x14ac:dyDescent="0.3">
      <c r="J190" s="6"/>
    </row>
    <row r="191" spans="10:10" x14ac:dyDescent="0.3">
      <c r="J191" s="6"/>
    </row>
    <row r="192" spans="10:10" x14ac:dyDescent="0.3">
      <c r="J192" s="6"/>
    </row>
    <row r="193" spans="10:10" x14ac:dyDescent="0.3">
      <c r="J193" s="6"/>
    </row>
    <row r="194" spans="10:10" x14ac:dyDescent="0.3">
      <c r="J194" s="6"/>
    </row>
    <row r="195" spans="10:10" x14ac:dyDescent="0.3">
      <c r="J195" s="6"/>
    </row>
    <row r="196" spans="10:10" x14ac:dyDescent="0.3">
      <c r="J196" s="6"/>
    </row>
    <row r="197" spans="10:10" x14ac:dyDescent="0.3">
      <c r="J197" s="6"/>
    </row>
    <row r="198" spans="10:10" x14ac:dyDescent="0.3">
      <c r="J198" s="6"/>
    </row>
    <row r="199" spans="10:10" x14ac:dyDescent="0.3">
      <c r="J199" s="6"/>
    </row>
    <row r="200" spans="10:10" x14ac:dyDescent="0.3">
      <c r="J200" s="6"/>
    </row>
    <row r="201" spans="10:10" x14ac:dyDescent="0.3">
      <c r="J201" s="6"/>
    </row>
    <row r="202" spans="10:10" x14ac:dyDescent="0.3">
      <c r="J202" s="6"/>
    </row>
    <row r="203" spans="10:10" x14ac:dyDescent="0.3">
      <c r="J203" s="6"/>
    </row>
    <row r="204" spans="10:10" x14ac:dyDescent="0.3">
      <c r="J204" s="6"/>
    </row>
    <row r="205" spans="10:10" x14ac:dyDescent="0.3">
      <c r="J205" s="6"/>
    </row>
    <row r="206" spans="10:10" x14ac:dyDescent="0.3">
      <c r="J206" s="6"/>
    </row>
    <row r="207" spans="10:10" x14ac:dyDescent="0.3">
      <c r="J207" s="6"/>
    </row>
    <row r="208" spans="10:10" x14ac:dyDescent="0.3">
      <c r="J208" s="6"/>
    </row>
    <row r="209" spans="10:10" x14ac:dyDescent="0.3">
      <c r="J209" s="6"/>
    </row>
    <row r="210" spans="10:10" x14ac:dyDescent="0.3">
      <c r="J210" s="6"/>
    </row>
    <row r="211" spans="10:10" x14ac:dyDescent="0.3">
      <c r="J211" s="6"/>
    </row>
    <row r="212" spans="10:10" x14ac:dyDescent="0.3">
      <c r="J212" s="6"/>
    </row>
    <row r="213" spans="10:10" x14ac:dyDescent="0.3">
      <c r="J213" s="6"/>
    </row>
    <row r="214" spans="10:10" x14ac:dyDescent="0.3">
      <c r="J214" s="6"/>
    </row>
    <row r="215" spans="10:10" x14ac:dyDescent="0.3">
      <c r="J215" s="6"/>
    </row>
    <row r="216" spans="10:10" x14ac:dyDescent="0.3">
      <c r="J216" s="6"/>
    </row>
    <row r="217" spans="10:10" x14ac:dyDescent="0.3">
      <c r="J217" s="6"/>
    </row>
    <row r="218" spans="10:10" x14ac:dyDescent="0.3">
      <c r="J218" s="6"/>
    </row>
    <row r="219" spans="10:10" x14ac:dyDescent="0.3">
      <c r="J219" s="6"/>
    </row>
    <row r="220" spans="10:10" x14ac:dyDescent="0.3">
      <c r="J220" s="6"/>
    </row>
    <row r="221" spans="10:10" x14ac:dyDescent="0.3">
      <c r="J221" s="6"/>
    </row>
    <row r="222" spans="10:10" x14ac:dyDescent="0.3">
      <c r="J222" s="6"/>
    </row>
    <row r="223" spans="10:10" x14ac:dyDescent="0.3">
      <c r="J223" s="6"/>
    </row>
  </sheetData>
  <autoFilter ref="A4:K4"/>
  <mergeCells count="1">
    <mergeCell ref="A1:K1"/>
  </mergeCells>
  <pageMargins left="0.7" right="0.7" top="0.75" bottom="0.75" header="0.3" footer="0.3"/>
  <pageSetup paperSize="8" scale="69" fitToHeight="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view="pageBreakPreview" zoomScale="80" zoomScaleNormal="100" zoomScaleSheetLayoutView="80" workbookViewId="0">
      <selection activeCell="H9" sqref="H9"/>
    </sheetView>
  </sheetViews>
  <sheetFormatPr baseColWidth="10" defaultColWidth="11.44140625" defaultRowHeight="14.4" x14ac:dyDescent="0.3"/>
  <cols>
    <col min="1" max="1" width="25.88671875" customWidth="1"/>
    <col min="2" max="2" width="35.88671875" customWidth="1"/>
    <col min="3" max="3" width="33" customWidth="1"/>
    <col min="4" max="4" width="23.5546875" customWidth="1"/>
    <col min="5" max="5" width="19" customWidth="1"/>
    <col min="6" max="6" width="33.109375" customWidth="1"/>
    <col min="9" max="9" width="21.33203125" customWidth="1"/>
  </cols>
  <sheetData>
    <row r="1" spans="1:9" ht="82.5" customHeight="1" x14ac:dyDescent="0.3">
      <c r="A1" s="194" t="s">
        <v>1018</v>
      </c>
      <c r="B1" s="194"/>
      <c r="C1" s="194"/>
      <c r="D1" s="194"/>
      <c r="E1" s="194"/>
      <c r="F1" s="194"/>
      <c r="G1" s="194"/>
      <c r="H1" s="194"/>
      <c r="I1" s="194"/>
    </row>
    <row r="2" spans="1:9" x14ac:dyDescent="0.3">
      <c r="A2" s="8"/>
      <c r="D2" s="5"/>
    </row>
    <row r="3" spans="1:9" x14ac:dyDescent="0.3">
      <c r="D3" s="5"/>
    </row>
    <row r="5" spans="1:9" ht="28.8" x14ac:dyDescent="0.3">
      <c r="A5" s="9" t="s">
        <v>6</v>
      </c>
      <c r="B5" s="9" t="s">
        <v>7</v>
      </c>
      <c r="C5" s="9" t="s">
        <v>1019</v>
      </c>
      <c r="D5" s="24" t="s">
        <v>1020</v>
      </c>
      <c r="E5" s="24" t="s">
        <v>1021</v>
      </c>
      <c r="F5" s="24" t="s">
        <v>216</v>
      </c>
    </row>
    <row r="6" spans="1:9" x14ac:dyDescent="0.3">
      <c r="A6" s="63" t="s">
        <v>1875</v>
      </c>
      <c r="B6" s="58" t="s">
        <v>1775</v>
      </c>
      <c r="C6" s="58" t="s">
        <v>1876</v>
      </c>
      <c r="D6" s="63">
        <v>78</v>
      </c>
      <c r="E6" s="60" t="s">
        <v>1467</v>
      </c>
      <c r="F6" s="27"/>
    </row>
    <row r="7" spans="1:9" x14ac:dyDescent="0.3">
      <c r="A7" s="63" t="s">
        <v>1875</v>
      </c>
      <c r="B7" s="58" t="s">
        <v>1877</v>
      </c>
      <c r="C7" s="58" t="s">
        <v>1839</v>
      </c>
      <c r="D7" s="63">
        <v>9</v>
      </c>
      <c r="E7" s="60" t="s">
        <v>1467</v>
      </c>
      <c r="F7" s="27"/>
    </row>
    <row r="8" spans="1:9" x14ac:dyDescent="0.3">
      <c r="A8" s="63" t="s">
        <v>1875</v>
      </c>
      <c r="B8" s="58" t="s">
        <v>1843</v>
      </c>
      <c r="C8" s="58" t="s">
        <v>1876</v>
      </c>
      <c r="D8" s="63">
        <v>100</v>
      </c>
      <c r="E8" s="60" t="s">
        <v>1467</v>
      </c>
      <c r="F8" s="27"/>
    </row>
    <row r="9" spans="1:9" x14ac:dyDescent="0.3">
      <c r="A9" s="63" t="s">
        <v>1875</v>
      </c>
      <c r="B9" s="58" t="s">
        <v>1878</v>
      </c>
      <c r="C9" s="58" t="s">
        <v>1876</v>
      </c>
      <c r="D9" s="63">
        <v>18</v>
      </c>
      <c r="E9" s="60" t="s">
        <v>1467</v>
      </c>
      <c r="F9" s="27"/>
    </row>
    <row r="10" spans="1:9" x14ac:dyDescent="0.3">
      <c r="A10" s="63" t="s">
        <v>1875</v>
      </c>
      <c r="B10" s="58" t="s">
        <v>1879</v>
      </c>
      <c r="C10" s="58" t="s">
        <v>1880</v>
      </c>
      <c r="D10" s="63">
        <v>9</v>
      </c>
      <c r="E10" s="60" t="s">
        <v>1467</v>
      </c>
      <c r="F10" s="27"/>
    </row>
    <row r="11" spans="1:9" x14ac:dyDescent="0.3">
      <c r="A11" s="63" t="s">
        <v>1875</v>
      </c>
      <c r="B11" s="58" t="s">
        <v>1718</v>
      </c>
      <c r="C11" s="58" t="s">
        <v>1881</v>
      </c>
      <c r="D11" s="63">
        <v>130</v>
      </c>
      <c r="E11" s="60" t="s">
        <v>1467</v>
      </c>
      <c r="F11" s="27"/>
    </row>
    <row r="12" spans="1:9" x14ac:dyDescent="0.3">
      <c r="A12" s="63" t="s">
        <v>1875</v>
      </c>
      <c r="B12" s="58" t="s">
        <v>1882</v>
      </c>
      <c r="C12" s="58" t="s">
        <v>1883</v>
      </c>
      <c r="D12" s="63">
        <v>37</v>
      </c>
      <c r="E12" s="60" t="s">
        <v>1467</v>
      </c>
      <c r="F12" s="27"/>
    </row>
    <row r="13" spans="1:9" x14ac:dyDescent="0.3">
      <c r="A13" s="63" t="s">
        <v>1875</v>
      </c>
      <c r="B13" s="58" t="s">
        <v>1872</v>
      </c>
      <c r="C13" s="58" t="s">
        <v>1883</v>
      </c>
      <c r="D13" s="63">
        <v>12</v>
      </c>
      <c r="E13" s="60" t="s">
        <v>1467</v>
      </c>
      <c r="F13" s="27"/>
    </row>
  </sheetData>
  <autoFilter ref="A5:F5"/>
  <mergeCells count="1">
    <mergeCell ref="A1:I1"/>
  </mergeCells>
  <pageMargins left="0.7" right="0.7" top="0.75" bottom="0.75" header="0.3" footer="0.3"/>
  <pageSetup paperSize="9" scale="61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38" sqref="A38:XFD38"/>
    </sheetView>
  </sheetViews>
  <sheetFormatPr baseColWidth="10" defaultColWidth="11.44140625" defaultRowHeight="14.4" x14ac:dyDescent="0.3"/>
  <cols>
    <col min="1" max="1" width="22.33203125" customWidth="1"/>
    <col min="2" max="2" width="31" customWidth="1"/>
    <col min="3" max="3" width="40.33203125" customWidth="1"/>
    <col min="4" max="4" width="30.33203125" customWidth="1"/>
    <col min="5" max="5" width="28.6640625" customWidth="1"/>
  </cols>
  <sheetData>
    <row r="1" spans="1:6" x14ac:dyDescent="0.3">
      <c r="A1" s="5"/>
      <c r="B1" s="5"/>
      <c r="C1" s="5"/>
      <c r="D1" s="5"/>
      <c r="E1" s="5"/>
      <c r="F1" s="5"/>
    </row>
    <row r="2" spans="1:6" x14ac:dyDescent="0.3">
      <c r="A2" s="5"/>
      <c r="B2" s="5"/>
      <c r="C2" s="5"/>
      <c r="D2" s="5"/>
      <c r="E2" s="5"/>
      <c r="F2" s="5"/>
    </row>
    <row r="3" spans="1:6" x14ac:dyDescent="0.3">
      <c r="A3" s="4" t="s">
        <v>1884</v>
      </c>
      <c r="B3" s="4" t="s">
        <v>1885</v>
      </c>
      <c r="C3" s="4" t="s">
        <v>12</v>
      </c>
      <c r="D3" s="4" t="s">
        <v>1886</v>
      </c>
      <c r="E3" s="4" t="s">
        <v>1887</v>
      </c>
      <c r="F3" s="5"/>
    </row>
    <row r="4" spans="1:6" x14ac:dyDescent="0.3">
      <c r="A4" s="5">
        <v>1</v>
      </c>
      <c r="B4" s="5">
        <v>1</v>
      </c>
      <c r="C4" s="5" t="s">
        <v>78</v>
      </c>
      <c r="D4" s="5" t="s">
        <v>1888</v>
      </c>
      <c r="E4" s="5" t="s">
        <v>1889</v>
      </c>
      <c r="F4" s="5"/>
    </row>
    <row r="5" spans="1:6" x14ac:dyDescent="0.3">
      <c r="A5" s="5">
        <v>2</v>
      </c>
      <c r="B5" s="5">
        <v>2</v>
      </c>
      <c r="C5" s="5" t="s">
        <v>173</v>
      </c>
      <c r="D5" s="5" t="s">
        <v>1890</v>
      </c>
      <c r="E5" s="5" t="s">
        <v>1891</v>
      </c>
      <c r="F5" s="5"/>
    </row>
    <row r="6" spans="1:6" x14ac:dyDescent="0.3">
      <c r="A6" s="5">
        <v>3</v>
      </c>
      <c r="B6" s="5">
        <v>3</v>
      </c>
      <c r="C6" s="5" t="s">
        <v>145</v>
      </c>
      <c r="D6" s="5"/>
      <c r="E6" s="5"/>
      <c r="F6" s="5"/>
    </row>
    <row r="7" spans="1:6" x14ac:dyDescent="0.3">
      <c r="A7" s="5">
        <v>4</v>
      </c>
      <c r="B7" s="5">
        <v>4</v>
      </c>
      <c r="C7" s="5" t="s">
        <v>46</v>
      </c>
      <c r="D7" s="5"/>
      <c r="E7" s="5"/>
      <c r="F7" s="5"/>
    </row>
    <row r="8" spans="1:6" x14ac:dyDescent="0.3">
      <c r="A8" s="5">
        <v>5</v>
      </c>
      <c r="B8" s="5">
        <v>5</v>
      </c>
      <c r="C8" s="5" t="s">
        <v>1527</v>
      </c>
      <c r="D8" s="5"/>
      <c r="E8" s="5"/>
      <c r="F8" s="5"/>
    </row>
    <row r="9" spans="1:6" x14ac:dyDescent="0.3">
      <c r="A9" s="5"/>
      <c r="B9" s="5">
        <v>6</v>
      </c>
      <c r="C9" s="5" t="s">
        <v>97</v>
      </c>
      <c r="D9" s="5"/>
      <c r="E9" s="5"/>
      <c r="F9" s="5"/>
    </row>
    <row r="10" spans="1:6" x14ac:dyDescent="0.3">
      <c r="A10" s="5"/>
      <c r="B10" s="5">
        <v>7</v>
      </c>
      <c r="C10" s="5" t="s">
        <v>1892</v>
      </c>
      <c r="D10" s="5"/>
      <c r="E10" s="5"/>
      <c r="F10" s="5"/>
    </row>
    <row r="11" spans="1:6" x14ac:dyDescent="0.3">
      <c r="A11" s="5"/>
      <c r="B11" s="5">
        <v>8</v>
      </c>
      <c r="C11" s="5" t="s">
        <v>149</v>
      </c>
      <c r="D11" s="5"/>
      <c r="E11" s="5"/>
      <c r="F11" s="5"/>
    </row>
    <row r="12" spans="1:6" x14ac:dyDescent="0.3">
      <c r="A12" s="5"/>
      <c r="B12" s="5">
        <v>9</v>
      </c>
      <c r="C12" s="5" t="s">
        <v>142</v>
      </c>
      <c r="D12" s="5"/>
      <c r="E12" s="5"/>
      <c r="F12" s="5"/>
    </row>
    <row r="13" spans="1:6" x14ac:dyDescent="0.3">
      <c r="A13" s="5"/>
      <c r="B13" s="5">
        <v>10</v>
      </c>
      <c r="C13" s="5" t="s">
        <v>453</v>
      </c>
      <c r="D13" s="5"/>
      <c r="E13" s="5"/>
      <c r="F13" s="5"/>
    </row>
    <row r="14" spans="1:6" x14ac:dyDescent="0.3">
      <c r="A14" s="5"/>
      <c r="B14" s="5">
        <v>11</v>
      </c>
      <c r="C14" s="5" t="s">
        <v>1893</v>
      </c>
      <c r="D14" s="5"/>
      <c r="E14" s="5"/>
      <c r="F14" s="5"/>
    </row>
    <row r="15" spans="1:6" x14ac:dyDescent="0.3">
      <c r="A15" s="5"/>
      <c r="B15" s="5">
        <v>12</v>
      </c>
      <c r="C15" s="5" t="s">
        <v>64</v>
      </c>
      <c r="D15" s="5"/>
      <c r="E15" s="5"/>
      <c r="F15" s="5"/>
    </row>
    <row r="16" spans="1:6" x14ac:dyDescent="0.3">
      <c r="A16" s="5"/>
      <c r="B16" s="5">
        <v>13</v>
      </c>
      <c r="C16" s="5" t="s">
        <v>504</v>
      </c>
      <c r="D16" s="5"/>
      <c r="E16" s="5"/>
      <c r="F16" s="5"/>
    </row>
    <row r="17" spans="1:6" x14ac:dyDescent="0.3">
      <c r="A17" s="5"/>
      <c r="B17" s="5">
        <v>14</v>
      </c>
      <c r="C17" s="5" t="s">
        <v>1894</v>
      </c>
      <c r="D17" s="5"/>
      <c r="E17" s="5"/>
      <c r="F17" s="5"/>
    </row>
    <row r="18" spans="1:6" x14ac:dyDescent="0.3">
      <c r="A18" s="5"/>
      <c r="B18" s="5">
        <v>15</v>
      </c>
      <c r="C18" s="5" t="s">
        <v>1895</v>
      </c>
      <c r="D18" s="5"/>
      <c r="E18" s="5"/>
      <c r="F18" s="5"/>
    </row>
    <row r="19" spans="1:6" x14ac:dyDescent="0.3">
      <c r="A19" s="5"/>
      <c r="B19" s="5">
        <v>16</v>
      </c>
      <c r="C19" s="5" t="s">
        <v>1523</v>
      </c>
      <c r="D19" s="5"/>
      <c r="E19" s="5"/>
      <c r="F19" s="5"/>
    </row>
    <row r="20" spans="1:6" x14ac:dyDescent="0.3">
      <c r="A20" s="5"/>
      <c r="B20" s="5">
        <v>17</v>
      </c>
      <c r="C20" s="5" t="s">
        <v>1571</v>
      </c>
      <c r="D20" s="5"/>
      <c r="E20" s="5"/>
      <c r="F20" s="5"/>
    </row>
    <row r="21" spans="1:6" x14ac:dyDescent="0.3">
      <c r="A21" s="5"/>
      <c r="B21" s="5">
        <v>18</v>
      </c>
      <c r="C21" s="5" t="s">
        <v>1896</v>
      </c>
      <c r="D21" s="5"/>
      <c r="E21" s="5"/>
      <c r="F21" s="5"/>
    </row>
    <row r="22" spans="1:6" x14ac:dyDescent="0.3">
      <c r="A22" s="5"/>
      <c r="B22" s="5">
        <v>19</v>
      </c>
      <c r="C22" s="5" t="s">
        <v>1897</v>
      </c>
      <c r="D22" s="5"/>
      <c r="E22" s="5"/>
      <c r="F22" s="5"/>
    </row>
    <row r="23" spans="1:6" x14ac:dyDescent="0.3">
      <c r="B23" s="5">
        <v>20</v>
      </c>
      <c r="C23" s="5" t="s">
        <v>1898</v>
      </c>
    </row>
    <row r="24" spans="1:6" x14ac:dyDescent="0.3">
      <c r="B24" s="5">
        <v>21</v>
      </c>
      <c r="C24" s="5" t="s">
        <v>1097</v>
      </c>
    </row>
    <row r="25" spans="1:6" x14ac:dyDescent="0.3">
      <c r="B25" s="5">
        <v>22</v>
      </c>
      <c r="C25" s="5" t="s">
        <v>1899</v>
      </c>
    </row>
    <row r="26" spans="1:6" x14ac:dyDescent="0.3">
      <c r="C26" s="5" t="s">
        <v>1900</v>
      </c>
    </row>
    <row r="27" spans="1:6" x14ac:dyDescent="0.3">
      <c r="C27" s="5" t="s">
        <v>458</v>
      </c>
    </row>
    <row r="28" spans="1:6" x14ac:dyDescent="0.3">
      <c r="C28" s="5" t="s">
        <v>1901</v>
      </c>
    </row>
    <row r="29" spans="1:6" x14ac:dyDescent="0.3">
      <c r="C29" s="5" t="s">
        <v>1902</v>
      </c>
    </row>
    <row r="30" spans="1:6" x14ac:dyDescent="0.3">
      <c r="C30" s="5" t="s">
        <v>1903</v>
      </c>
    </row>
    <row r="31" spans="1:6" x14ac:dyDescent="0.3">
      <c r="C31" s="5" t="s">
        <v>1904</v>
      </c>
    </row>
    <row r="32" spans="1:6" x14ac:dyDescent="0.3">
      <c r="C32" s="5" t="s">
        <v>484</v>
      </c>
    </row>
    <row r="33" spans="3:3" x14ac:dyDescent="0.3">
      <c r="C33" s="5" t="s">
        <v>1905</v>
      </c>
    </row>
    <row r="34" spans="3:3" x14ac:dyDescent="0.3">
      <c r="C34" s="5" t="s">
        <v>1906</v>
      </c>
    </row>
    <row r="35" spans="3:3" x14ac:dyDescent="0.3">
      <c r="C35" s="5" t="s">
        <v>1907</v>
      </c>
    </row>
    <row r="36" spans="3:3" x14ac:dyDescent="0.3">
      <c r="C36" s="5" t="s">
        <v>1908</v>
      </c>
    </row>
    <row r="37" spans="3:3" x14ac:dyDescent="0.3">
      <c r="C37" s="5" t="s">
        <v>253</v>
      </c>
    </row>
    <row r="38" spans="3:3" x14ac:dyDescent="0.3">
      <c r="C38" s="5" t="s">
        <v>1909</v>
      </c>
    </row>
    <row r="39" spans="3:3" x14ac:dyDescent="0.3">
      <c r="C39" s="5" t="s">
        <v>369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BA742B-72C1-4A7C-AE10-FB69CA2C39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A48D83-E2B2-4A52-887C-C185A8FBB70F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70f6830d-6c19-4cf0-a510-a134fba504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2BEC78D-A8C2-44FF-B995-1A8C253C7E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17</vt:i4>
      </vt:variant>
    </vt:vector>
  </HeadingPairs>
  <TitlesOfParts>
    <vt:vector size="35" baseType="lpstr">
      <vt:lpstr>Page de garde</vt:lpstr>
      <vt:lpstr>CH de la F.BERNARD</vt:lpstr>
      <vt:lpstr>CH Montval sur Loir</vt:lpstr>
      <vt:lpstr>Hôpital du LUDE</vt:lpstr>
      <vt:lpstr>CH St Calais</vt:lpstr>
      <vt:lpstr>CH ST CALAIS bouches ventil</vt:lpstr>
      <vt:lpstr>EHPAD L.PASTEUR</vt:lpstr>
      <vt:lpstr>L. PASTEUR Liste des bouches </vt:lpstr>
      <vt:lpstr>EPSM Site d'Allonnes</vt:lpstr>
      <vt:lpstr>EPSM Autres sites</vt:lpstr>
      <vt:lpstr>EPSM bouches ventilation</vt:lpstr>
      <vt:lpstr>PHGNS Beaumont</vt:lpstr>
      <vt:lpstr>PHGNS Beaumont Bouches de venti</vt:lpstr>
      <vt:lpstr>PHGNS Bonnétable</vt:lpstr>
      <vt:lpstr>PHGNS Bonnetable Bouches de ven</vt:lpstr>
      <vt:lpstr>PHGNS Sillé le Guillaume</vt:lpstr>
      <vt:lpstr>PHGNS SILLE bouches ventil</vt:lpstr>
      <vt:lpstr>Libellé</vt:lpstr>
      <vt:lpstr>'CH de la F.BERNARD'!Zone_d_impression</vt:lpstr>
      <vt:lpstr>'CH Montval sur Loir'!Zone_d_impression</vt:lpstr>
      <vt:lpstr>'CH St Calais'!Zone_d_impression</vt:lpstr>
      <vt:lpstr>'CH ST CALAIS bouches ventil'!Zone_d_impression</vt:lpstr>
      <vt:lpstr>'EHPAD L.PASTEUR'!Zone_d_impression</vt:lpstr>
      <vt:lpstr>'EPSM Autres sites'!Zone_d_impression</vt:lpstr>
      <vt:lpstr>'EPSM bouches ventilation'!Zone_d_impression</vt:lpstr>
      <vt:lpstr>'EPSM Site d''Allonnes'!Zone_d_impression</vt:lpstr>
      <vt:lpstr>'Hôpital du LUDE'!Zone_d_impression</vt:lpstr>
      <vt:lpstr>'L. PASTEUR Liste des bouches '!Zone_d_impression</vt:lpstr>
      <vt:lpstr>'Page de garde'!Zone_d_impression</vt:lpstr>
      <vt:lpstr>'PHGNS Beaumont'!Zone_d_impression</vt:lpstr>
      <vt:lpstr>'PHGNS Beaumont Bouches de venti'!Zone_d_impression</vt:lpstr>
      <vt:lpstr>'PHGNS Bonnétable'!Zone_d_impression</vt:lpstr>
      <vt:lpstr>'PHGNS Bonnetable Bouches de ven'!Zone_d_impression</vt:lpstr>
      <vt:lpstr>'PHGNS SILLE bouches ventil'!Zone_d_impression</vt:lpstr>
      <vt:lpstr>'PHGNS Sillé le Guillaume'!Zone_d_impression</vt:lpstr>
    </vt:vector>
  </TitlesOfParts>
  <Manager/>
  <Company>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subject/>
  <dc:creator>chm</dc:creator>
  <cp:keywords/>
  <dc:description/>
  <cp:lastModifiedBy>GARREAU Carine</cp:lastModifiedBy>
  <cp:revision/>
  <cp:lastPrinted>2025-09-29T15:13:35Z</cp:lastPrinted>
  <dcterms:created xsi:type="dcterms:W3CDTF">2019-01-08T15:44:19Z</dcterms:created>
  <dcterms:modified xsi:type="dcterms:W3CDTF">2025-10-06T08:26:28Z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